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sharedStrings.xml" ContentType="application/vnd.openxmlformats-officedocument.spreadsheetml.sharedStrings+xml"/>
  <Override PartName="/xl/media/image3.png" ContentType="image/png"/>
  <Override PartName="/xl/media/image4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drawing7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Resumo do Orçamento" sheetId="1" state="visible" r:id="rId2"/>
    <sheet name="Orçamento Sintético" sheetId="2" state="visible" r:id="rId3"/>
    <sheet name="Orçamento Analítico" sheetId="3" state="visible" r:id="rId4"/>
    <sheet name="Curva ABC de Serviços" sheetId="4" state="visible" r:id="rId5"/>
    <sheet name="Cronograma" sheetId="5" state="visible" r:id="rId6"/>
    <sheet name="MEMORIAL DE CÁLCULO" sheetId="6" state="visible" r:id="rId7"/>
    <sheet name="BDI " sheetId="7" state="hidden" r:id="rId8"/>
  </sheets>
  <definedNames>
    <definedName function="false" hidden="false" name="CFF_IncluirLinha" vbProcedure="false">MAX()*CFF_NumLinha-ROW()+ROW()+1</definedName>
    <definedName function="false" hidden="false" name="CFF_NumLinha" vbProcedure="false">ROW()-ROW()-1</definedName>
    <definedName function="false" hidden="false" name="Macro1" vbProcedure="false">#REF! Macro1</definedName>
    <definedName function="false" hidden="false" name="SIMOUNAO" vbProcedure="false">'BDI '!$U$2:$U$3</definedName>
    <definedName function="false" hidden="false" name="SIMOUNAO2" vbProcedure="false">'BDI '!$U$1:$U$3</definedName>
    <definedName function="false" hidden="false" localSheetId="1" name="_xlnm.Print_Titles" vbProcedure="false">'repeated header' $4:$4</definedName>
    <definedName function="false" hidden="false" localSheetId="6" name="Excel_BuiltIn_Print_Area" vbProcedure="false">'BDI '!$I$1:$R$50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<sst xmlns="http://schemas.openxmlformats.org/spreadsheetml/2006/main" count="2785" uniqueCount="556">
  <si>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</si>
  <si>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</si>
  <si>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</si>
  <si>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</si>
  <si>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CONSTRUÇÃO DE MURETAS DE CONTORNO PARA PROTEÇÃO DOS LOTES PÚBLICOS DA PREFEITURA MUNICIPAL DE ARAPIRACA/AL.</t>
  </si>
  <si>
    <t xml:space="preserve">SINAPI - 02/2023 - ALAGOAS
ORSE - 02/2023 - SERGIPE
</t>
  </si>
  <si>
    <t xml:space="preserve">26,4%</t>
  </si>
  <si>
    <t xml:space="preserve">DESONERADO: 
HORISTA: 84,28%
MENSALISTA: 46,49%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</si>
  <si>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</si>
  <si>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</si>
  <si>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</si>
  <si>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</si>
  <si>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</si>
  <si>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</si>
  <si>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ADMINISTRAÇÃO DA OBRA</t>
  </si>
  <si>
    <t xml:space="preserve"> 2 </t>
  </si>
  <si>
    <t xml:space="preserve">MURETA EM ALVENARIA H=60CM</t>
  </si>
  <si>
    <t xml:space="preserve"> 3 </t>
  </si>
  <si>
    <t xml:space="preserve">PASSEIO</t>
  </si>
  <si>
    <t xml:space="preserve"> 4 </t>
  </si>
  <si>
    <t xml:space="preserve">AJARDINAMENTO</t>
  </si>
  <si>
    <t xml:space="preserve">SERVIÇOS FINAIS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</si>
  <si>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</si>
  <si>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</si>
  <si>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</si>
  <si>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</si>
  <si>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</si>
  <si>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</si>
  <si>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</si>
  <si>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</si>
  <si>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</si>
  <si>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</si>
  <si>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</si>
  <si>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90777 </t>
  </si>
  <si>
    <t xml:space="preserve">SINAPI</t>
  </si>
  <si>
    <t xml:space="preserve">ENGENHEIRO CIVIL DE OBRA JUNIOR COM ENCARGOS COMPLEMENTARES</t>
  </si>
  <si>
    <t xml:space="preserve">H</t>
  </si>
  <si>
    <t xml:space="preserve"> 1.2 </t>
  </si>
  <si>
    <t xml:space="preserve"> 90780 </t>
  </si>
  <si>
    <t xml:space="preserve">MESTRE DE OBRAS COM ENCARGOS COMPLEMENTARES</t>
  </si>
  <si>
    <t xml:space="preserve"> 1.3 </t>
  </si>
  <si>
    <t xml:space="preserve"> 98525 </t>
  </si>
  <si>
    <t xml:space="preserve">LIMPEZA MECANIZADA DE CAMADA VEGETAL, VEGETAÇÃO E PEQUENAS ÁRVORES (DIÂMETRO DE TRONCO MENOR QUE 0,20 M), COM TRATOR DE ESTEIRAS.AF_05/2018</t>
  </si>
  <si>
    <t xml:space="preserve">M²</t>
  </si>
  <si>
    <t xml:space="preserve"> 1.4 </t>
  </si>
  <si>
    <t xml:space="preserve">PLACA DA OBRA</t>
  </si>
  <si>
    <t xml:space="preserve"> 1.4.1 </t>
  </si>
  <si>
    <t xml:space="preserve"> 51 </t>
  </si>
  <si>
    <t xml:space="preserve">ORSE</t>
  </si>
  <si>
    <t xml:space="preserve">PLACA DE OBRA EM CHAPA AÇO GALVANIZADO, INSTALADA - REV 02_01/2022</t>
  </si>
  <si>
    <t xml:space="preserve"> 2.1 </t>
  </si>
  <si>
    <t xml:space="preserve"> 93358 </t>
  </si>
  <si>
    <t xml:space="preserve">ESCAVAÇÃO MANUAL DE VALA COM PROFUNDIDADE MENOR OU IGUAL A 1,30 M. AF_02/2021</t>
  </si>
  <si>
    <t xml:space="preserve">M³</t>
  </si>
  <si>
    <t xml:space="preserve"> 2.2 </t>
  </si>
  <si>
    <t xml:space="preserve"> 102487 </t>
  </si>
  <si>
    <t xml:space="preserve">CONCRETO CICLÓPICO FCK = 15MPA, 30% PEDRA DE MÃO EM VOLUME REAL, INCLUSIVE LANÇAMENTO. AF_05/2021</t>
  </si>
  <si>
    <t xml:space="preserve"> 2.3 </t>
  </si>
  <si>
    <t xml:space="preserve"> 103322 </t>
  </si>
  <si>
    <t xml:space="preserve">ALVENARIA DE VEDAÇÃO DE BLOCOS CERÂMICOS FURADOS NA VERTICAL DE 9X19X39 CM (ESPESSURA 9 CM) E ARGAMASSA DE ASSENTAMENTO COM PREPARO EM BETONEIRA. AF_12/2021</t>
  </si>
  <si>
    <t xml:space="preserve"> 2.4 </t>
  </si>
  <si>
    <t xml:space="preserve"> 101192 </t>
  </si>
  <si>
    <t xml:space="preserve">CERCA COM MOURÕES DE CONCRETO, RETO, H=2,30 M, ESPAÇAMENTO DE 2,5 M, CRAVADOS 0,5 M, COM 4 FIOS DE ARAME FARPADO Nº 14 CLASSE 250 - FORNECIMENTO E INSTALAÇÃO. AF_05/2020</t>
  </si>
  <si>
    <t xml:space="preserve">M</t>
  </si>
  <si>
    <t xml:space="preserve"> 2.5 </t>
  </si>
  <si>
    <t xml:space="preserve"> 87894 </t>
  </si>
  <si>
    <t xml:space="preserve">CHAPISCO APLICADO EM ALVENARIA (SEM PRESENÇA DE VÃOS) E ESTRUTURAS DE CONCRETO DE FACHADA, COM COLHER DE PEDREIRO.  ARGAMASSA TRAÇO 1:3 COM PREPARO EM BETONEIRA 400L. AF_10/2022</t>
  </si>
  <si>
    <t xml:space="preserve"> 2.6 </t>
  </si>
  <si>
    <t xml:space="preserve"> 87543 </t>
  </si>
  <si>
    <t xml:space="preserve"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</si>
  <si>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2.7 </t>
  </si>
  <si>
    <t xml:space="preserve"> 88412 </t>
  </si>
  <si>
    <t xml:space="preserve">APLICAÇÃO MANUAL DE FUNDO SELADOR ACRÍLICO EM PANOS CEGOS DE FACHADA (SEM PRESENÇA DE VÃOS) DE EDIFÍCIOS DE MÚLTIPLOS PAVIMENTOS. AF_06/2014</t>
  </si>
  <si>
    <t xml:space="preserve"> 2.8 </t>
  </si>
  <si>
    <t xml:space="preserve"> 88489 </t>
  </si>
  <si>
    <t xml:space="preserve">APLICAÇÃO MANUAL DE PINTURA COM TINTA LÁTEX ACRÍLICA EM PAREDES, DUAS DEMÃOS. AF_06/2014</t>
  </si>
  <si>
    <t xml:space="preserve"> 2.9 </t>
  </si>
  <si>
    <t xml:space="preserve"> 9290 </t>
  </si>
  <si>
    <t xml:space="preserve">PORTÃO DE FERRO DE ABRIR, QUADRO EM TUBO DE AÇO GALV.1 1/2", BARRA QUADRADA 1/2" NA VERTICAL E BARRA CHATA DE 1 X 3/16" NA HORIZONTAL, INCLUSIVE DOBRADIÇAS E E FERROLHO</t>
  </si>
  <si>
    <t xml:space="preserve"> 2.10 </t>
  </si>
  <si>
    <t xml:space="preserve"> 100743 </t>
  </si>
  <si>
    <t xml:space="preserve">PINTURA COM TINTA ALQUÍDICA DE ACABAMENTO (ESMALTE SINTÉTICO BRILHANTE) PULVERIZADA SOBRE PERFIL METÁLICO EXECUTADO EM FÁBRICA  (POR DEMÃO). AF_01/2020_PE</t>
  </si>
  <si>
    <t xml:space="preserve"> 3.1 </t>
  </si>
  <si>
    <t xml:space="preserve"> 94995 </t>
  </si>
  <si>
    <t xml:space="preserve">EXECUÇÃO DE PASSEIO (CALÇADA) OU PISO DE CONCRETO COM CONCRETO MOLDADO IN LOCO, USINADO, ACABAMENTO CONVENCIONAL, ESPESSURA 8 CM, ARMADO. AF_08/2022</t>
  </si>
  <si>
    <t xml:space="preserve"> 3.2 </t>
  </si>
  <si>
    <t xml:space="preserve"> 12214 </t>
  </si>
  <si>
    <t xml:space="preserve">RAMPA PADRÃO PARA ACESSO DE DEFICIENTES A PASSEIO PÚBLICO, EM CONCRETO SIMPLES FCK=25MPA, DESEMPOLADA, COM PINTURA INDICATIVA EM NOVACOR, 02 DEMÃOS</t>
  </si>
  <si>
    <t xml:space="preserve">UN</t>
  </si>
  <si>
    <t xml:space="preserve"> 3.3 </t>
  </si>
  <si>
    <t xml:space="preserve"> 3.4 </t>
  </si>
  <si>
    <t xml:space="preserve"> 94263 </t>
  </si>
  <si>
    <t xml:space="preserve">GUIA (MEIO-FIO) CONCRETO, MOLDADA  IN LOCO  EM TRECHO RETO COM EXTRUSORA, 13 CM BASE X 22 CM ALTURA. AF_06/2016</t>
  </si>
  <si>
    <t xml:space="preserve"> 3.5 </t>
  </si>
  <si>
    <t xml:space="preserve"> 102498 </t>
  </si>
  <si>
    <t xml:space="preserve">PINTURA DE MEIO-FIO COM TINTA BRANCA A BASE DE CAL (CAIAÇÃO). AF_05/2021</t>
  </si>
  <si>
    <t xml:space="preserve"> 4.1 </t>
  </si>
  <si>
    <t xml:space="preserve"> 4.2 </t>
  </si>
  <si>
    <t xml:space="preserve"> 95240 </t>
  </si>
  <si>
    <t xml:space="preserve">LASTRO DE CONCRETO MAGRO, APLICADO EM PISOS, LAJES SOBRE SOLO OU RADIERS, ESPESSURA DE 3 CM. AF_07/2016</t>
  </si>
  <si>
    <t xml:space="preserve"> 4.3 </t>
  </si>
  <si>
    <t xml:space="preserve"> 4.4 </t>
  </si>
  <si>
    <t xml:space="preserve"> 87888 </t>
  </si>
  <si>
    <t xml:space="preserve">CHAPISCO APLICADO EM ALVENARIA (SEM PRESENÇA DE VÃOS) E ESTRUTURAS DE CONCRETO DE FACHADA, COM ROLO PARA TEXTURA ACRÍLICA.  ARGAMASSA TRAÇO 1:4 E EMULSÃO POLIMÉRICA (ADESIVO) COM PREPARO MANUAL. AF_10/2022</t>
  </si>
  <si>
    <t xml:space="preserve"> 4.5 </t>
  </si>
  <si>
    <t xml:space="preserve"> 4.6 </t>
  </si>
  <si>
    <t xml:space="preserve"> 4.7 </t>
  </si>
  <si>
    <t xml:space="preserve"> 4.8 </t>
  </si>
  <si>
    <t xml:space="preserve"> 98510 </t>
  </si>
  <si>
    <t xml:space="preserve">PLANTIO DE ÁRVORE ORNAMENTAL COM ALTURA DE MUDA MENOR OU IGUAL A 2,00 M. AF_05/2018</t>
  </si>
  <si>
    <t xml:space="preserve"> 5 </t>
  </si>
  <si>
    <t xml:space="preserve"> 5.1 </t>
  </si>
  <si>
    <t xml:space="preserve"> 2450 </t>
  </si>
  <si>
    <t xml:space="preserve">LIMPEZA GERAL</t>
  </si>
  <si>
    <t xml:space="preserve">SINAPI - 02/2023 - ALAGOAS
ORSE - 02/2023 – SERGIPE</t>
  </si>
  <si>
    <t xml:space="preserve">PLANILHA ORÇAMENTÁRIA ANALÍTICA</t>
  </si>
  <si>
    <t xml:space="preserve">TIPO</t>
  </si>
  <si>
    <t xml:space="preserve">COMPOSIÇÃO</t>
  </si>
  <si>
    <t xml:space="preserve">SEDI - SERVIÇOS DIVERSOS</t>
  </si>
  <si>
    <t xml:space="preserve">COMPOSIÇÃO AUXILIAR</t>
  </si>
  <si>
    <t xml:space="preserve"> 95402 </t>
  </si>
  <si>
    <t xml:space="preserve">CURSO DE CAPACITAÇÃO PARA ENGENHEIRO CIVIL DE OBRA JÚNIOR (ENCARGOS COMPLEMENTARES) - HORISTA</t>
  </si>
  <si>
    <t xml:space="preserve">INSUMO</t>
  </si>
  <si>
    <t xml:space="preserve"> 00002706 </t>
  </si>
  <si>
    <t xml:space="preserve">ENGENHEIRO CIVIL DE OBRA JUNIOR</t>
  </si>
  <si>
    <t xml:space="preserve">MÃO DE OBRA</t>
  </si>
  <si>
    <t xml:space="preserve"> 00037372 </t>
  </si>
  <si>
    <t xml:space="preserve">EXAMES - HORISTA (COLETADO CAIXA - ENCARGOS COMPLEMENTARES)</t>
  </si>
  <si>
    <t xml:space="preserve">OUTROS</t>
  </si>
  <si>
    <t xml:space="preserve"> 00037373 </t>
  </si>
  <si>
    <t xml:space="preserve">SEGURO - HORISTA (COLETADO CAIXA - ENCARGOS COMPLEMENTARES)</t>
  </si>
  <si>
    <t xml:space="preserve">TAXAS</t>
  </si>
  <si>
    <t xml:space="preserve"> 00043462 </t>
  </si>
  <si>
    <t xml:space="preserve">FERRAMENTAS - FAMILIA ENGENHEIRO CIVIL - HORISTA (ENCARGOS COMPLEMENTARES - COLETADO CAIXA)</t>
  </si>
  <si>
    <t xml:space="preserve">EQUIPAMENTO</t>
  </si>
  <si>
    <t xml:space="preserve"> 00043486 </t>
  </si>
  <si>
    <t xml:space="preserve">EPI - FAMILIA ENGENHEIRO CIVIL - HORISTA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</si>
  <si>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</si>
  <si>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</si>
  <si>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</si>
  <si>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</si>
  <si>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</si>
  <si>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</si>
  <si>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</si>
  <si>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 95405 </t>
  </si>
  <si>
    <t xml:space="preserve">CURSO DE CAPACITAÇÃO PARA MESTRE DE OBRAS (ENCARGOS COMPLEMENTARES) - HORISTA</t>
  </si>
  <si>
    <t xml:space="preserve"> 00004069 </t>
  </si>
  <si>
    <t xml:space="preserve">MESTRE DE OBRAS (HORISTA)</t>
  </si>
  <si>
    <t xml:space="preserve"> 00043463 </t>
  </si>
  <si>
    <t xml:space="preserve">FERRAMENTAS - FAMILIA ENCARREGADO GERAL - HORISTA (ENCARGOS COMPLEMENTARES - COLETADO CAIXA)</t>
  </si>
  <si>
    <t xml:space="preserve"> 00043487 </t>
  </si>
  <si>
    <t xml:space="preserve">EPI - FAMILIA ENCARREGADO GERAL - HORISTA (ENCARGOS COMPLEMENTARES - COLETADO CAIXA)</t>
  </si>
  <si>
    <t xml:space="preserve">URBA - URBANIZAÇÃO</t>
  </si>
  <si>
    <t xml:space="preserve"> 88316 </t>
  </si>
  <si>
    <t xml:space="preserve">SERVENTE COM ENCARGOS COMPLEMENTARES</t>
  </si>
  <si>
    <t xml:space="preserve"> 88441 </t>
  </si>
  <si>
    <t xml:space="preserve">JARDINEIRO COM ENCARGOS COMPLEMENTARES</t>
  </si>
  <si>
    <t xml:space="preserve"> 89031 </t>
  </si>
  <si>
    <t xml:space="preserve">TRATOR DE ESTEIRAS, POTÊNCIA 100 HP, PESO OPERACIONAL 9,4 T, COM LÂMINA 2,19 M3 - CHI DIURNO. AF_06/2014</t>
  </si>
  <si>
    <t xml:space="preserve">CHOR - CUSTOS HORÁRIOS DE MÁQUINAS E EQUIPAMENTOS</t>
  </si>
  <si>
    <t xml:space="preserve">CHI</t>
  </si>
  <si>
    <t xml:space="preserve"> 89032 </t>
  </si>
  <si>
    <t xml:space="preserve">TRATOR DE ESTEIRAS, POTÊNCIA 100 HP, PESO OPERACIONAL 9,4 T, COM LÂMINA 2,19 M3 - CHP DIURNO. AF_06/2014</t>
  </si>
  <si>
    <t xml:space="preserve">CHP</t>
  </si>
  <si>
    <t xml:space="preserve">MOBILIZAÇÃO / INSTALAÇÕES PROVISÓRIAS / DESMOBILIZAÇÃO</t>
  </si>
  <si>
    <t xml:space="preserve"> 10549 </t>
  </si>
  <si>
    <t xml:space="preserve">ENCARGOS COMPLEMENTARES - SERVENTE</t>
  </si>
  <si>
    <t xml:space="preserve">PROVISÓRIOS</t>
  </si>
  <si>
    <t xml:space="preserve"> 10551 </t>
  </si>
  <si>
    <t xml:space="preserve">ENCARGOS COMPLEMENTARES - CARPINTEIRO</t>
  </si>
  <si>
    <t xml:space="preserve"> 1569 </t>
  </si>
  <si>
    <t xml:space="preserve">MADEIRA MISTA SERRADA (BARROTE) 6 X 6CM - 0,0036 M3/M (ANGELIM, LOURO) M</t>
  </si>
  <si>
    <t xml:space="preserve">MATERIAL</t>
  </si>
  <si>
    <t xml:space="preserve"> 6995 </t>
  </si>
  <si>
    <t xml:space="preserve">MADEIRA MISTA SERRADA (SARRAFO) 2,2 X 5,5CM - 0,00121 M³/M M</t>
  </si>
  <si>
    <t xml:space="preserve"> 00001213 </t>
  </si>
  <si>
    <t xml:space="preserve">CARPINTEIRO DE FORMAS (HORISTA)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</si>
  <si>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</si>
  <si>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</si>
  <si>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00005075 </t>
  </si>
  <si>
    <t xml:space="preserve">PREGO DE ACO POLIDO COM CABECA 18 X 30 (2 3/4 X 10)</t>
  </si>
  <si>
    <t xml:space="preserve">KG</t>
  </si>
  <si>
    <t xml:space="preserve"> 00006111 </t>
  </si>
  <si>
    <t xml:space="preserve">SERVENTE DE OBRAS</t>
  </si>
  <si>
    <t xml:space="preserve">MOVT - MOVIMENTO DE TERRA</t>
  </si>
  <si>
    <t xml:space="preserve">FUES - FUNDAÇÕES E ESTRUTURAS</t>
  </si>
  <si>
    <t xml:space="preserve"> 88309 </t>
  </si>
  <si>
    <t xml:space="preserve">PEDREIRO COM ENCARGOS COMPLEMENTARES</t>
  </si>
  <si>
    <t xml:space="preserve"> 90586 </t>
  </si>
  <si>
    <t xml:space="preserve">VIBRADOR DE IMERSÃO, DIÂMETRO DE PONTEIRA 45MM, MOTOR ELÉTRICO TRIFÁSICO POTÊNCIA DE 2 CV - CHP DIURNO. AF_06/2015</t>
  </si>
  <si>
    <t xml:space="preserve"> 90587 </t>
  </si>
  <si>
    <t xml:space="preserve">VIBRADOR DE IMERSÃO, DIÂMETRO DE PONTEIRA 45MM, MOTOR ELÉTRICO TRIFÁSICO POTÊNCIA DE 2 CV - CHI DIURNO. AF_06/2015</t>
  </si>
  <si>
    <t xml:space="preserve"> 94963 </t>
  </si>
  <si>
    <t xml:space="preserve">CONCRETO FCK = 15MPA, TRAÇO 1:3,4:3,5 (EM MASSA SECA DE CIMENTO/ AREIA MÉDIA/ BRITA 1) - PREPARO MECÂNICO COM BETONEIRA 400 L. AF_05/2021</t>
  </si>
  <si>
    <t xml:space="preserve"> 00004730 </t>
  </si>
  <si>
    <t xml:space="preserve">PEDRA DE MAO OU PEDRA RACHAO PARA ARRIMO/FUNDACAO (POSTO PEDREIRA/FORNECEDOR, SEM FRETE)</t>
  </si>
  <si>
    <t xml:space="preserve">PARE - PAREDES/PAINEIS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</si>
  <si>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</si>
  <si>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</si>
  <si>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00034557 </t>
  </si>
  <si>
    <t xml:space="preserve">TELA DE ACO SOLDADA GALVANIZADA/ZINCADA PARA ALVENARIA, FIO D = *1,20 A 1,70* MM, MALHA 15 X 15 MM, (C X L) *50 X 7,5* CM</t>
  </si>
  <si>
    <t xml:space="preserve"> 00037395 </t>
  </si>
  <si>
    <t xml:space="preserve">PINO DE ACO COM FURO, HASTE = 27 MM (ACAO DIRETA)</t>
  </si>
  <si>
    <t xml:space="preserve">CENTO</t>
  </si>
  <si>
    <t xml:space="preserve"> 00037592 </t>
  </si>
  <si>
    <t xml:space="preserve">BLOCO CERAMICO / TIJOLO VAZADO PARA ALVENARIA DE VEDACAO, FUROS NA VERTICAL,, 9 X 19 X 39 CM (NBR 15270)</t>
  </si>
  <si>
    <t xml:space="preserve"> 94962 </t>
  </si>
  <si>
    <t xml:space="preserve">CONCRETO MAGRO PARA LASTRO, TRAÇO 1:4,5:4,5 (EM MASSA SECA DE CIMENTO/ AREIA MÉDIA/ BRITA 1) - PREPARO MECÂNICO COM BETONEIRA 400 L. AF_05/2021</t>
  </si>
  <si>
    <t xml:space="preserve"> 00000339 </t>
  </si>
  <si>
    <t xml:space="preserve">ARAME FARPADO GALVANIZADO, 14 BWG (2,11 MM), CLASSE 250</t>
  </si>
  <si>
    <t xml:space="preserve"> 00004107 </t>
  </si>
  <si>
    <t xml:space="preserve">MOURAO DE CONCRETO RETO, SECAO QUADARA *10 X 10* CM, H= *2,30* M</t>
  </si>
  <si>
    <t xml:space="preserve"> 00043130 </t>
  </si>
  <si>
    <t xml:space="preserve">ARAME GALVANIZADO 12 BWG, D = 2,76 MM (0,048 KG/M) OU 14 BWG, D = 2,11 MM (0,026 KG/M)</t>
  </si>
  <si>
    <t xml:space="preserve">REVE - REVESTIMENTO E TRATAMENTO DE SUPERFÍCIES</t>
  </si>
  <si>
    <t xml:space="preserve"> 87313 </t>
  </si>
  <si>
    <t xml:space="preserve">ARGAMASSA TRAÇO 1:3 (EM VOLUME DE CIMENTO E AREIA GROSSA ÚMIDA) PARA CHAPISCO CONVENCIONAL, PREPARO MECÂNICO COM BETONEIRA 400 L. AF_08/2019</t>
  </si>
  <si>
    <t xml:space="preserve"> 87407 </t>
  </si>
  <si>
    <t xml:space="preserve">ARGAMASSA INDUSTRIALIZADA PARA REVESTIMENTOS, MISTURA E PROJEÇÃO DE 1,5 M³/H DE ARGAMASSA. AF_08/2019</t>
  </si>
  <si>
    <t xml:space="preserve">PINT - PINTURAS</t>
  </si>
  <si>
    <t xml:space="preserve"> 88310 </t>
  </si>
  <si>
    <t xml:space="preserve">PINTOR COM ENCARGOS COMPLEMENTARES</t>
  </si>
  <si>
    <t xml:space="preserve"> 00006085 </t>
  </si>
  <si>
    <t xml:space="preserve">SELADOR ACRILICO OPACO PREMIUM INTERIOR/EXTERIOR</t>
  </si>
  <si>
    <t xml:space="preserve">L</t>
  </si>
  <si>
    <t xml:space="preserve"> 00007356 </t>
  </si>
  <si>
    <t xml:space="preserve">TINTA LATEX ACRILICA PREMIUM, COR BRANCO FOSCO</t>
  </si>
  <si>
    <t xml:space="preserve">ESQUADRIAS DE FERRO</t>
  </si>
  <si>
    <t xml:space="preserve"> 124 </t>
  </si>
  <si>
    <t xml:space="preserve">CONCRETO SIMPLES FABRICADO NA OBRA, FCK=13,5 MPA (B1/B2), SEM LANÇAMENTO E ADENSAMENTO</t>
  </si>
  <si>
    <t xml:space="preserve">CONCRETO SIMPLES</t>
  </si>
  <si>
    <t xml:space="preserve"> 10550 </t>
  </si>
  <si>
    <t xml:space="preserve">ENCARGOS COMPLEMENTARES - PEDREIRO</t>
  </si>
  <si>
    <t xml:space="preserve"> 10594 </t>
  </si>
  <si>
    <t xml:space="preserve">ENCARGOS COMPLEMENTARES - SERRALHEIRO OU OPERADOR DE EQUIPAMENTO LEVE</t>
  </si>
  <si>
    <t xml:space="preserve"> 261 </t>
  </si>
  <si>
    <t xml:space="preserve">BARRA QUADRADA DE FERRO 1/2" (1,27 KG/M) M</t>
  </si>
  <si>
    <t xml:space="preserve"> 2308 </t>
  </si>
  <si>
    <t xml:space="preserve">TUBO DE AÇO GALVANIZADO LEVE C/ COSTURA C/ ROSCA BSP  Ø = 48,3MM (1.1/2"), E = 2,65MM,  L = 6000MM NBR 5580 M</t>
  </si>
  <si>
    <t xml:space="preserve">BARRA</t>
  </si>
  <si>
    <t xml:space="preserve"> 00000546 </t>
  </si>
  <si>
    <t xml:space="preserve">BARRA DE ACO CHATA, RETANGULAR (QUALQUER BITOLA)</t>
  </si>
  <si>
    <t xml:space="preserve"> 00004750 </t>
  </si>
  <si>
    <t xml:space="preserve">PEDREIRO (HORISTA)</t>
  </si>
  <si>
    <t xml:space="preserve"> 00006110 </t>
  </si>
  <si>
    <t xml:space="preserve">SERRALHEIRO (HORISTA)</t>
  </si>
  <si>
    <t xml:space="preserve"> 00010997 </t>
  </si>
  <si>
    <t xml:space="preserve">ELETRODO REVESTIDO AWS - E7018, DIAMETRO IGUAL A 4,00 MM</t>
  </si>
  <si>
    <t xml:space="preserve"> 00005318 </t>
  </si>
  <si>
    <t xml:space="preserve">DILUENTE AGUARRAS</t>
  </si>
  <si>
    <t xml:space="preserve"> 00007292 </t>
  </si>
  <si>
    <t xml:space="preserve">TINTA ESMALTE SINTETICO PREMIUM BRILHANTE</t>
  </si>
  <si>
    <t xml:space="preserve">PISO - PISOS</t>
  </si>
  <si>
    <t xml:space="preserve"> 88262 </t>
  </si>
  <si>
    <t xml:space="preserve">CARPINTEIRO DE FORMAS COM ENCARGOS COMPLEMENTARES</t>
  </si>
  <si>
    <t xml:space="preserve"> 00002692 </t>
  </si>
  <si>
    <t xml:space="preserve">DESMOLDANTE PROTETOR PARA FORMAS DE MADEIRA, DE BASE OLEOSA EMULSIONADA EM AGUA</t>
  </si>
  <si>
    <t xml:space="preserve"> 00004509 </t>
  </si>
  <si>
    <t xml:space="preserve">SARRAFO *2,5 X 10*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</si>
  <si>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</si>
  <si>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</si>
  <si>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00005068 </t>
  </si>
  <si>
    <t xml:space="preserve">PREGO DE ACO POLIDO COM CABECA 17 X 21 (2 X 11)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</si>
  <si>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</si>
  <si>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</si>
  <si>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 00034492 </t>
  </si>
  <si>
    <t xml:space="preserve">CONCRETO USINADO BOMBEAVEL, CLASSE DE RESISTENCIA C20, COM BRITA 0 E 1, SLUMP = 100 +/- 20 MM, EXCLUI SERVICO DE BOMBEAMENTO (NBR 8953)</t>
  </si>
  <si>
    <t xml:space="preserve">PISOS : CIMENTADOS, EM CONCRETO SIMPLES, TIPO TECH-STONE E DE ALTA RESISTÊNCIA</t>
  </si>
  <si>
    <t xml:space="preserve"> 77 </t>
  </si>
  <si>
    <t xml:space="preserve">ATERRO DE CAIXÃO DE EDIIFICAÇÃO, COM FORNEC. DE AREIA, ADENSADA COM ÁGUA</t>
  </si>
  <si>
    <t xml:space="preserve">ATERROS / REATERROS / COMPACTAÇÕES</t>
  </si>
  <si>
    <t xml:space="preserve"> 98 </t>
  </si>
  <si>
    <t xml:space="preserve">CONCRETO SIMPLES USINADO FCK=25MPA, BOMBEADO, LANÇADO E ADENSADO EM SUPERESTRUTURA</t>
  </si>
  <si>
    <t xml:space="preserve">ALVENARIAS DE PEDRA E CONCRETOS PARA FUNDAÇÕES</t>
  </si>
  <si>
    <t xml:space="preserve"> 2323 </t>
  </si>
  <si>
    <t xml:space="preserve">PINTURA P/ PISO C/ APLICAÇÃO DE 2 DEMÃOS TINTA NOVACOR, CORES CERÂMICA, CONCRETO, VERDE OU AZUL - APLICAÇÃO C/ RÔLO - R1</t>
  </si>
  <si>
    <t xml:space="preserve">OUTRAS PINTURAS</t>
  </si>
  <si>
    <t xml:space="preserve"> 2497 </t>
  </si>
  <si>
    <t xml:space="preserve">ESCAVAÇÃO MANUAL DE VALA OU CAVA EM MATERIAL DE 1ª CATEGORIA, PROFUNDIDADE ATÉ 1,50M</t>
  </si>
  <si>
    <t xml:space="preserve">ESCAVAÇÃO MANUAL EM ÁREA URBANA</t>
  </si>
  <si>
    <t xml:space="preserve"> 2624 </t>
  </si>
  <si>
    <t xml:space="preserve">REMOÇÃO E REPOSIÇÃO DE MEIO-FIO</t>
  </si>
  <si>
    <t xml:space="preserve">MEIOS-FIOS E GUIAS</t>
  </si>
  <si>
    <t xml:space="preserve"> 3644 </t>
  </si>
  <si>
    <t xml:space="preserve">ACABAMENTO DE SUPERFÍCIE DE PISO DE CONCRETO COM DESEMPOLAMENTO MANUAL</t>
  </si>
  <si>
    <t xml:space="preserve">PAVIMENTAÇÕES EXTERNAS</t>
  </si>
  <si>
    <t xml:space="preserve"> 9182 </t>
  </si>
  <si>
    <t xml:space="preserve">DEMOLIÇÃO DE CONCRETO COM MARTELETE E COMPRESSOR</t>
  </si>
  <si>
    <t xml:space="preserve">DEMOLIÇÕES / REMOÇÕES</t>
  </si>
  <si>
    <t xml:space="preserve">DROP - DRENAGEM/OBRAS DE CONTENÇÃO / POÇOS DE VISITA E CAIXAS</t>
  </si>
  <si>
    <t xml:space="preserve"> 88243 </t>
  </si>
  <si>
    <t xml:space="preserve">AJUDANTE ESPECIALIZADO COM ENCARGOS COMPLEMENTARES</t>
  </si>
  <si>
    <t xml:space="preserve"> 88631 </t>
  </si>
  <si>
    <t xml:space="preserve">ARGAMASSA TRAÇO 1:4 (EM VOLUME DE CIMENTO E AREIA MÉDIA ÚMIDA), PREPARO MANUAL. AF_08/2019</t>
  </si>
  <si>
    <t xml:space="preserve"> 92960 </t>
  </si>
  <si>
    <t xml:space="preserve">MÁQUINA EXTRUSORA DE CONCRETO PARA GUIAS E SARJETAS, MOTOR A DIESEL, POTÊNCIA 14 CV - CHP DIURNO. AF_12/2015</t>
  </si>
  <si>
    <t xml:space="preserve"> 92961 </t>
  </si>
  <si>
    <t xml:space="preserve">MÁQUINA EXTRUSORA DE CONCRETO PARA GUIAS E SARJETAS, MOTOR A DIESEL, POTÊNCIA 14 CV - CHI DIURNO. AF_12/2015</t>
  </si>
  <si>
    <t xml:space="preserve"> 00000370 </t>
  </si>
  <si>
    <t xml:space="preserve">AREIA MEDIA - POSTO JAZIDA/FORNECEDOR (RETIRADO NA JAZIDA, SEM TRANSPORTE)</t>
  </si>
  <si>
    <t xml:space="preserve"> 00011161 </t>
  </si>
  <si>
    <t xml:space="preserve">CAL HIDRATADA PARA PINTURA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</si>
  <si>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</si>
  <si>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</si>
  <si>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 87381 </t>
  </si>
  <si>
    <t xml:space="preserve">ARGAMASSA TRAÇO 1:4 (EM VOLUME DE CIMENTO E AREIA GROSSA ÚMIDA) COM ADIÇÃO DE EMULSÃO POLIMÉRICA PARA CHAPISCO ROLADO, PREPARO MANUAL. AF_08/2019</t>
  </si>
  <si>
    <t xml:space="preserve"> 00000358 </t>
  </si>
  <si>
    <t xml:space="preserve">MUDA DE ARVORE ORNAMENTAL, OITI/AROEIRA SALSA/ANGICO/IPE/JACARANDA OU EQUIVALENTE  DA REGIAO, H= *1* M</t>
  </si>
  <si>
    <t xml:space="preserve">LIMPEZA</t>
  </si>
  <si>
    <t xml:space="preserve"> 1997 </t>
  </si>
  <si>
    <t xml:space="preserve">SABÃO EM PÓ KG</t>
  </si>
  <si>
    <t xml:space="preserve"> 2414 </t>
  </si>
  <si>
    <t xml:space="preserve">VASSOURA PIAÇAVA UN</t>
  </si>
  <si>
    <t xml:space="preserve">CURVA ABC DE SERVIÇOS</t>
  </si>
  <si>
    <t xml:space="preserve">VALOR  UNIT</t>
  </si>
  <si>
    <t xml:space="preserve">PESO ACUMULADO (%)</t>
  </si>
  <si>
    <t xml:space="preserve">RELEVANTES: 40%</t>
  </si>
  <si>
    <t xml:space="preserve">4.333,7</t>
  </si>
  <si>
    <t xml:space="preserve">122,38</t>
  </si>
  <si>
    <t xml:space="preserve">530.358,20</t>
  </si>
  <si>
    <t xml:space="preserve">24,10</t>
  </si>
  <si>
    <t xml:space="preserve">3.864,4</t>
  </si>
  <si>
    <t xml:space="preserve">80,65</t>
  </si>
  <si>
    <t xml:space="preserve">311.663,86</t>
  </si>
  <si>
    <t xml:space="preserve">14,16</t>
  </si>
  <si>
    <t xml:space="preserve">38,26</t>
  </si>
  <si>
    <t xml:space="preserve">463,73</t>
  </si>
  <si>
    <t xml:space="preserve">607,37</t>
  </si>
  <si>
    <t xml:space="preserve">281.655,69</t>
  </si>
  <si>
    <t xml:space="preserve">12,80</t>
  </si>
  <si>
    <t xml:space="preserve">51,06</t>
  </si>
  <si>
    <t xml:space="preserve">2.782,84</t>
  </si>
  <si>
    <t xml:space="preserve">61,80</t>
  </si>
  <si>
    <t xml:space="preserve">171.979,51</t>
  </si>
  <si>
    <t xml:space="preserve">7,81</t>
  </si>
  <si>
    <t xml:space="preserve">58,87</t>
  </si>
  <si>
    <t xml:space="preserve">5.565,68</t>
  </si>
  <si>
    <t xml:space="preserve">29,62</t>
  </si>
  <si>
    <t xml:space="preserve">164.855,44</t>
  </si>
  <si>
    <t xml:space="preserve">7,49</t>
  </si>
  <si>
    <t xml:space="preserve">66,36</t>
  </si>
  <si>
    <t xml:space="preserve">36,76</t>
  </si>
  <si>
    <t xml:space="preserve">159.306,81</t>
  </si>
  <si>
    <t xml:space="preserve">7,24</t>
  </si>
  <si>
    <t xml:space="preserve">73,60</t>
  </si>
  <si>
    <t xml:space="preserve">39.022,78</t>
  </si>
  <si>
    <t xml:space="preserve">2,65</t>
  </si>
  <si>
    <t xml:space="preserve">103.410,36</t>
  </si>
  <si>
    <t xml:space="preserve">4,70</t>
  </si>
  <si>
    <t xml:space="preserve">78,30</t>
  </si>
  <si>
    <t xml:space="preserve">4.915,8</t>
  </si>
  <si>
    <t xml:space="preserve">17,45</t>
  </si>
  <si>
    <t xml:space="preserve">85.780,71</t>
  </si>
  <si>
    <t xml:space="preserve">3,90</t>
  </si>
  <si>
    <t xml:space="preserve">82,20</t>
  </si>
  <si>
    <t xml:space="preserve">660,0</t>
  </si>
  <si>
    <t xml:space="preserve">121,98</t>
  </si>
  <si>
    <t xml:space="preserve">80.506,80</t>
  </si>
  <si>
    <t xml:space="preserve">3,66</t>
  </si>
  <si>
    <t xml:space="preserve">85,86</t>
  </si>
  <si>
    <t xml:space="preserve">779,45</t>
  </si>
  <si>
    <t xml:space="preserve">81,84</t>
  </si>
  <si>
    <t xml:space="preserve">63.790,18</t>
  </si>
  <si>
    <t xml:space="preserve">2,90</t>
  </si>
  <si>
    <t xml:space="preserve">88,76</t>
  </si>
  <si>
    <t xml:space="preserve">123,5</t>
  </si>
  <si>
    <t xml:space="preserve">503,08</t>
  </si>
  <si>
    <t xml:space="preserve">62.130,38</t>
  </si>
  <si>
    <t xml:space="preserve">2,82</t>
  </si>
  <si>
    <t xml:space="preserve">91,58</t>
  </si>
  <si>
    <t xml:space="preserve">1.320,0</t>
  </si>
  <si>
    <t xml:space="preserve">41,38</t>
  </si>
  <si>
    <t xml:space="preserve">54.621,60</t>
  </si>
  <si>
    <t xml:space="preserve">2,48</t>
  </si>
  <si>
    <t xml:space="preserve">94,06</t>
  </si>
  <si>
    <t xml:space="preserve">4.637,28</t>
  </si>
  <si>
    <t xml:space="preserve">6,85</t>
  </si>
  <si>
    <t xml:space="preserve">31.765,36</t>
  </si>
  <si>
    <t xml:space="preserve">1,44</t>
  </si>
  <si>
    <t xml:space="preserve">95,50</t>
  </si>
  <si>
    <t xml:space="preserve">57,0</t>
  </si>
  <si>
    <t xml:space="preserve">392,24</t>
  </si>
  <si>
    <t xml:space="preserve">22.357,68</t>
  </si>
  <si>
    <t xml:space="preserve">1,02</t>
  </si>
  <si>
    <t xml:space="preserve">96,52</t>
  </si>
  <si>
    <t xml:space="preserve">211,0</t>
  </si>
  <si>
    <t xml:space="preserve">99,37</t>
  </si>
  <si>
    <t xml:space="preserve">20.967,07</t>
  </si>
  <si>
    <t xml:space="preserve">0,95</t>
  </si>
  <si>
    <t xml:space="preserve">97,47</t>
  </si>
  <si>
    <t xml:space="preserve">0,39</t>
  </si>
  <si>
    <t xml:space="preserve">15.218,88</t>
  </si>
  <si>
    <t xml:space="preserve">0,69</t>
  </si>
  <si>
    <t xml:space="preserve">98,17</t>
  </si>
  <si>
    <t xml:space="preserve">2,21</t>
  </si>
  <si>
    <t xml:space="preserve">10.863,91</t>
  </si>
  <si>
    <t xml:space="preserve">0,49</t>
  </si>
  <si>
    <t xml:space="preserve">98,66</t>
  </si>
  <si>
    <t xml:space="preserve">928,4</t>
  </si>
  <si>
    <t xml:space="preserve">11,23</t>
  </si>
  <si>
    <t xml:space="preserve">10.425,93</t>
  </si>
  <si>
    <t xml:space="preserve">0,47</t>
  </si>
  <si>
    <t xml:space="preserve">99,13</t>
  </si>
  <si>
    <t xml:space="preserve">1,59</t>
  </si>
  <si>
    <t xml:space="preserve">6.890,58</t>
  </si>
  <si>
    <t xml:space="preserve">0,31</t>
  </si>
  <si>
    <t xml:space="preserve">99,45</t>
  </si>
  <si>
    <t xml:space="preserve">12,0</t>
  </si>
  <si>
    <t xml:space="preserve">467,22</t>
  </si>
  <si>
    <t xml:space="preserve">5.606,64</t>
  </si>
  <si>
    <t xml:space="preserve">0,25</t>
  </si>
  <si>
    <t xml:space="preserve">99,70</t>
  </si>
  <si>
    <t xml:space="preserve">185,68</t>
  </si>
  <si>
    <t xml:space="preserve">19,68</t>
  </si>
  <si>
    <t xml:space="preserve">3.654,18</t>
  </si>
  <si>
    <t xml:space="preserve">0,17</t>
  </si>
  <si>
    <t xml:space="preserve">99,87</t>
  </si>
  <si>
    <t xml:space="preserve">247,0</t>
  </si>
  <si>
    <t xml:space="preserve">11,91</t>
  </si>
  <si>
    <t xml:space="preserve">2.941,77</t>
  </si>
  <si>
    <t xml:space="preserve">0,13</t>
  </si>
  <si>
    <t xml:space="preserve">100,00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</si>
  <si>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</si>
  <si>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</si>
  <si>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</si>
  <si>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</si>
  <si>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</si>
  <si>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</si>
  <si>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</si>
  <si>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</si>
  <si>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100,00%
155.953,92</t>
  </si>
  <si>
    <t xml:space="preserve">15,00%
23.393,09</t>
  </si>
  <si>
    <t xml:space="preserve">25,00%
38.988,48</t>
  </si>
  <si>
    <t xml:space="preserve">100,00%
1.099.925,81</t>
  </si>
  <si>
    <t xml:space="preserve">20,00%
219.985,16</t>
  </si>
  <si>
    <t xml:space="preserve">100,00%
740.193,30</t>
  </si>
  <si>
    <t xml:space="preserve">20,00%
148.038,66</t>
  </si>
  <si>
    <t xml:space="preserve">100,00%
101.268,11</t>
  </si>
  <si>
    <t xml:space="preserve">15,00%
15.190,22</t>
  </si>
  <si>
    <t xml:space="preserve">25,00%
25.317,03</t>
  </si>
  <si>
    <t xml:space="preserve">30,00%
30.380,43</t>
  </si>
  <si>
    <t xml:space="preserve">100,00%
103.410,36</t>
  </si>
  <si>
    <t xml:space="preserve">20,00%
20.682,07</t>
  </si>
  <si>
    <t xml:space="preserve">PORCENTAGEM</t>
  </si>
  <si>
    <t xml:space="preserve">11,06%</t>
  </si>
  <si>
    <t xml:space="preserve">19,42%</t>
  </si>
  <si>
    <t xml:space="preserve">19,88%</t>
  </si>
  <si>
    <t xml:space="preserve">10,82%</t>
  </si>
  <si>
    <t xml:space="preserve">CUSTO</t>
  </si>
  <si>
    <t xml:space="preserve">243.378,25</t>
  </si>
  <si>
    <t xml:space="preserve">427.289,20</t>
  </si>
  <si>
    <t xml:space="preserve">437.416,01</t>
  </si>
  <si>
    <t xml:space="preserve">238.089,65</t>
  </si>
  <si>
    <t xml:space="preserve">PORCENTAGEM ACUMULADO</t>
  </si>
  <si>
    <t xml:space="preserve">30,47%</t>
  </si>
  <si>
    <t xml:space="preserve">49,89%</t>
  </si>
  <si>
    <t xml:space="preserve">69,31%</t>
  </si>
  <si>
    <t xml:space="preserve">89,18%</t>
  </si>
  <si>
    <t xml:space="preserve">100,0%</t>
  </si>
  <si>
    <t xml:space="preserve">CUSTO ACUMULADO</t>
  </si>
  <si>
    <t xml:space="preserve">670.667,44</t>
  </si>
  <si>
    <t xml:space="preserve">1.097.956,64</t>
  </si>
  <si>
    <t xml:space="preserve">1.525.245,84</t>
  </si>
  <si>
    <t xml:space="preserve">1.962.661,85</t>
  </si>
  <si>
    <t xml:space="preserve">2.200.751,50</t>
  </si>
  <si>
    <t xml:space="preserve">Mapa tátil em acrílico medindo 70 x 50cm, com suporte em chapa galvanizada revestida com alucobond h=1,00m, padrão Caixa Econômica Federal</t>
  </si>
  <si>
    <t xml:space="preserve">PREFEITURA MUNICIPAL DE ARAPIRACA</t>
  </si>
  <si>
    <t xml:space="preserve">SECRETARIA DE INFRAESTRUTURA</t>
  </si>
  <si>
    <t xml:space="preserve">MEMORIAL DE CÁLCULO</t>
  </si>
  <si>
    <t xml:space="preserve">DESCRIÇÃO DO SERVIÇO</t>
  </si>
  <si>
    <t xml:space="preserve">COMPRIMENTO</t>
  </si>
  <si>
    <t xml:space="preserve">LARGURA</t>
  </si>
  <si>
    <t xml:space="preserve">ALTURA</t>
  </si>
  <si>
    <t xml:space="preserve">ÁREA</t>
  </si>
  <si>
    <t xml:space="preserve">HORAS/MÊS</t>
  </si>
  <si>
    <t xml:space="preserve">MÊS</t>
  </si>
  <si>
    <t xml:space="preserve">DURAÇÃO DA OBRA</t>
  </si>
  <si>
    <t xml:space="preserve">VOLUME</t>
  </si>
  <si>
    <t xml:space="preserve">LOTEAMENTO JARDIM PLANALTO – BAIRRO MASSARANDUBA</t>
  </si>
  <si>
    <t xml:space="preserve">LOTEAMENTO JEQUITIBÁ – BAIRRO MASSARANDUBA</t>
  </si>
  <si>
    <t xml:space="preserve">LOTEAMENTO CIDADE SORRISO, NA RUA SEBASTIANA IZÍDIO DE OLIVEIRA E RUA PROFESSORA MARIA BISPO DOS SANTOS- BAIRRO CANAFÍSTULA</t>
  </si>
  <si>
    <t xml:space="preserve">LOTEAMENTO BANDEIRANTE B., NA RUA MARIA BISPO E RUA ROGÉRIO CÉSAR DA SILVA – BAIRRO CANAFÍSTULA</t>
  </si>
  <si>
    <t xml:space="preserve">LOTEAMENTO PÚBLICO LOCALIZADO NA RUA PROF. MARIA BISPO DOS SANTOS E R. PROFESSORA MARIA BISPO DOS SANTOS - BAIRRO CANAFÍSTULA</t>
  </si>
  <si>
    <t xml:space="preserve">LOTEAMENTO PÚBLICO LOCALIZADO NA RUA RAFAELITO ALVES PEREIRA, LOT. VALE DA PERUCABA - BAIRRO OLHO D'ÁGUA DAS CAZUZINHAS</t>
  </si>
  <si>
    <t xml:space="preserve">LOTEAMENTO PÚBLICO LOCALIZADO NA RUA JUAREZ PEREIRA VALÕES, LOT. VALE DA PERUCABA - BAIRRO OLHO D'ÁGUA DAS CAZUZINHAS</t>
  </si>
  <si>
    <t xml:space="preserve">LOTEAMENTO PÚBLICO LOCALIZADO NA RUA PASCOAL BARBOSA DOS SANTOS  - BAIRRO OLHO D'ÁGUA DAS CAZUZINHAS</t>
  </si>
  <si>
    <t xml:space="preserve">LOTEAMENTO PÚBLICO LOCALIZADO NA RUA LOURIVAL FERREIRA SILVA E RUA JOSÉ SANTOS DA SILVA  - BAIRRO OLHO D'ÁGUA DAS CAZUZINHAS</t>
  </si>
  <si>
    <t xml:space="preserve">LOTEAMENTO PÚBLICO LOCALIZADO NA RUA JULIO PAIXÃO DA SILVA COM A RUA JÚLIO FERREIRA DE MENDONÇA - BAIRRO BAIXA GRANDE</t>
  </si>
  <si>
    <t xml:space="preserve">LOTEAMENTO PÚBLICO LOCALIZADO NA RUA PROCÓPIO JOSÉ DA SILVA -BAIRRO BRASÍLIA</t>
  </si>
  <si>
    <t xml:space="preserve">LOTEAMENTO PÚBLICO LOCALIZADO NA RUA ALFREDO ALVES DA SILVA COM A RUA SANTA JOANA D'ARC - BAIRRO ITAPOÃ</t>
  </si>
  <si>
    <t xml:space="preserve">VOLUME IGUAL AO DA ESCAVAÇÃO</t>
  </si>
  <si>
    <t xml:space="preserve">LADOS</t>
  </si>
  <si>
    <t xml:space="preserve">2 X ÁREA DE ALVENARIA</t>
  </si>
  <si>
    <t xml:space="preserve">IGUAL A ÁREA DO SELADOR</t>
  </si>
  <si>
    <t xml:space="preserve">QUANTIDADE DE LOTES</t>
  </si>
  <si>
    <t xml:space="preserve">2 X ÁREA DO PORTÃO</t>
  </si>
  <si>
    <t xml:space="preserve">IGUAL AO COMPRIMENTO DE CALÇADA</t>
  </si>
  <si>
    <t xml:space="preserve">MIN</t>
  </si>
  <si>
    <t xml:space="preserve">MED</t>
  </si>
  <si>
    <t xml:space="preserve">MAX</t>
  </si>
  <si>
    <t xml:space="preserve">Construção e Reforma de Edifícios</t>
  </si>
  <si>
    <t xml:space="preserve">AC</t>
  </si>
  <si>
    <t xml:space="preserve">SIM</t>
  </si>
  <si>
    <t xml:space="preserve">SG</t>
  </si>
  <si>
    <t xml:space="preserve">NÃO</t>
  </si>
  <si>
    <t xml:space="preserve">R</t>
  </si>
  <si>
    <t xml:space="preserve">Nº TC/CR</t>
  </si>
  <si>
    <t xml:space="preserve">PROPONENTE / TOMADOR</t>
  </si>
  <si>
    <t xml:space="preserve">DF</t>
  </si>
  <si>
    <t xml:space="preserve">BDI PAD</t>
  </si>
  <si>
    <t xml:space="preserve">OBJETO</t>
  </si>
  <si>
    <t xml:space="preserve">Construção de Praças Urbanas, Rodovias, Ferrovias e recapeamento e pavimentação de vias urbanas</t>
  </si>
  <si>
    <t xml:space="preserve">TIPO DE OBRA DO EMPREENDIMENTO</t>
  </si>
  <si>
    <t xml:space="preserve">DESONERAÇÃO</t>
  </si>
  <si>
    <t xml:space="preserve">Conforme legislação tributária municipal, definir estimativa de percentual da base de cálculo para o ISS:</t>
  </si>
  <si>
    <t xml:space="preserve">Construção de Redes de Abastecimento de Água, Coleta de Esgoto</t>
  </si>
  <si>
    <t xml:space="preserve">Sobre a base de cálculo, definir a respectiva alíquota do ISS (entre 2% e 5%):</t>
  </si>
  <si>
    <t xml:space="preserve">Itens</t>
  </si>
  <si>
    <t xml:space="preserve">Siglas</t>
  </si>
  <si>
    <t xml:space="preserve">% Adotado</t>
  </si>
  <si>
    <t xml:space="preserve">Situação</t>
  </si>
  <si>
    <t xml:space="preserve">1º Quartil</t>
  </si>
  <si>
    <t xml:space="preserve">Médio</t>
  </si>
  <si>
    <t xml:space="preserve">3º Quartil</t>
  </si>
  <si>
    <t xml:space="preserve">Construção e Manutenção de Estações e Redes de Distribuição de Energia Elétrica</t>
  </si>
  <si>
    <t xml:space="preserve">Tributos (impostos COFINS 3%, e  PIS 0,65%)</t>
  </si>
  <si>
    <t xml:space="preserve">CP</t>
  </si>
  <si>
    <t xml:space="preserve">Tributos (ISS, variável de acordo com o município)</t>
  </si>
  <si>
    <t xml:space="preserve">ISS</t>
  </si>
  <si>
    <t xml:space="preserve">Tributos (Contribuição Previdenciária sobre a Receita Bruta - 0% ou 4,5% - Desoneração)</t>
  </si>
  <si>
    <t xml:space="preserve">CPRB</t>
  </si>
  <si>
    <t xml:space="preserve">BDI SEM desoneração
(Fórmula Acórdão TCU)</t>
  </si>
  <si>
    <t xml:space="preserve">Obras Portuárias, Marítimas e Fluviais</t>
  </si>
  <si>
    <t xml:space="preserve">BDI COM desoneração</t>
  </si>
  <si>
    <t xml:space="preserve">BDI DES</t>
  </si>
  <si>
    <t xml:space="preserve">pedir anexo</t>
  </si>
  <si>
    <t xml:space="preserve">Anexo: Relatório Técnico Circunstanciado justificando a adoção do percentual de cada parcela do BDI.</t>
  </si>
  <si>
    <t xml:space="preserve">anexo apresentado</t>
  </si>
  <si>
    <t xml:space="preserve">Os valores de BDI foram calculados com o emprego da fórmula:</t>
  </si>
  <si>
    <t xml:space="preserve"> - 1</t>
  </si>
  <si>
    <t xml:space="preserve">Fornecimento de Materiais e Equipamentos (aquisição indireta - em conjunto com licitação de obras)</t>
  </si>
  <si>
    <t xml:space="preserve">Observações:</t>
  </si>
  <si>
    <t xml:space="preserve">Local</t>
  </si>
  <si>
    <t xml:space="preserve">Data</t>
  </si>
  <si>
    <t xml:space="preserve">Estudos e Projetos, Planos e Gerenciamento e outros correlatos</t>
  </si>
  <si>
    <t xml:space="preserve">K1</t>
  </si>
  <si>
    <t xml:space="preserve">-</t>
  </si>
  <si>
    <t xml:space="preserve">K2</t>
  </si>
  <si>
    <t xml:space="preserve">Responsável Técnico</t>
  </si>
  <si>
    <t xml:space="preserve">Responsável Tomador</t>
  </si>
  <si>
    <t xml:space="preserve">Nome:</t>
  </si>
  <si>
    <t xml:space="preserve">K3</t>
  </si>
  <si>
    <t xml:space="preserve">Título:</t>
  </si>
  <si>
    <t xml:space="preserve">Engenheiro Civil</t>
  </si>
  <si>
    <t xml:space="preserve">Cargo:</t>
  </si>
  <si>
    <t xml:space="preserve">Fornecimento de Materiais e Equipamentos (aquisição direta)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</si>
</sst>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&quot; R$ &quot;* #,##0.00\ ;&quot; R$ &quot;* \(#,##0.00\);&quot; R$ &quot;* \-#\ ;@\ "/>
    <numFmt numFmtId="166" formatCode="#,##0.00"/>
    <numFmt numFmtId="167" formatCode="#,##0.00\ %"/>
    <numFmt numFmtId="168" formatCode="[$R$-416]\ #,##0.00;[RED]\-[$R$-416]\ #,##0.00"/>
    <numFmt numFmtId="169" formatCode="0.0000"/>
    <numFmt numFmtId="170" formatCode="* #,##0.00\ ;\-* #,##0.00\ ;* \-#\ ;@\ "/>
    <numFmt numFmtId="171" formatCode="0.00%"/>
    <numFmt numFmtId="172" formatCode="@"/>
    <numFmt numFmtId="173" formatCode="General"/>
    <numFmt numFmtId="174" formatCode="0.00"/>
    <numFmt numFmtId="175" formatCode="dddd&quot;, &quot;d&quot; de &quot;mmmm&quot; de &quot;yyyy"/>
    <numFmt numFmtId="176" formatCode="dd&quot; de &quot;mmmm&quot; de &quot;yyyy"/>
  </numFmts>
  <fonts count="3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1"/>
      <name val="Arial"/>
      <family val="1"/>
      <charset val="1"/>
    </font>
    <font>
      <sz val="9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1"/>
      <charset val="1"/>
    </font>
    <font>
      <b val="true"/>
      <sz val="12"/>
      <name val="Arial"/>
      <family val="2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sz val="12"/>
      <name val="Arial"/>
      <family val="1"/>
      <charset val="1"/>
    </font>
    <font>
      <sz val="12"/>
      <color rgb="FF000000"/>
      <name val="Arial"/>
      <family val="1"/>
      <charset val="1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 val="true"/>
      <sz val="26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u val="single"/>
      <sz val="15"/>
      <name val="Arial"/>
      <family val="2"/>
      <charset val="1"/>
    </font>
    <font>
      <b val="true"/>
      <sz val="9"/>
      <name val="Arial"/>
      <family val="1"/>
      <charset val="1"/>
    </font>
    <font>
      <b val="true"/>
      <sz val="11"/>
      <name val="Arial"/>
      <family val="2"/>
      <charset val="1"/>
    </font>
    <font>
      <b val="true"/>
      <sz val="20"/>
      <color rgb="FFFF0000"/>
      <name val="Arial"/>
      <family val="2"/>
      <charset val="1"/>
    </font>
    <font>
      <sz val="11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sz val="11"/>
      <color rgb="FFFFFFFF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18"/>
      <name val="Arial"/>
      <family val="2"/>
      <charset val="1"/>
    </font>
    <font>
      <sz val="10.5"/>
      <name val="Arial"/>
      <family val="2"/>
      <charset val="1"/>
    </font>
    <font>
      <i val="true"/>
      <sz val="12"/>
      <name val="Calibri"/>
      <family val="2"/>
      <charset val="1"/>
    </font>
    <font>
      <i val="true"/>
      <u val="single"/>
      <sz val="12"/>
      <name val="Calibri"/>
      <family val="2"/>
      <charset val="1"/>
    </font>
    <font>
      <u val="single"/>
      <sz val="1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DEE6EF"/>
      </patternFill>
    </fill>
    <fill>
      <patternFill patternType="solid">
        <fgColor rgb="FFD6D6D6"/>
        <bgColor rgb="FFDBDBDB"/>
      </patternFill>
    </fill>
    <fill>
      <patternFill patternType="solid">
        <fgColor rgb="FFEFEFEF"/>
        <bgColor rgb="FFDEE6EF"/>
      </patternFill>
    </fill>
    <fill>
      <patternFill patternType="solid">
        <fgColor rgb="FFFFFF00"/>
        <bgColor rgb="FFFFFF00"/>
      </patternFill>
    </fill>
    <fill>
      <patternFill patternType="solid">
        <fgColor rgb="FFDBDBDB"/>
        <bgColor rgb="FFD6D6D6"/>
      </patternFill>
    </fill>
    <fill>
      <patternFill patternType="solid">
        <fgColor rgb="FFDAE3F3"/>
        <bgColor rgb="FFDEE6EF"/>
      </patternFill>
    </fill>
    <fill>
      <patternFill patternType="solid">
        <fgColor rgb="FFDEE7E5"/>
        <bgColor rgb="FFDEE6EF"/>
      </patternFill>
    </fill>
    <fill>
      <patternFill patternType="solid">
        <fgColor rgb="FFDEE6EF"/>
        <bgColor rgb="FFDEE7E5"/>
      </patternFill>
    </fill>
    <fill>
      <patternFill patternType="solid">
        <fgColor rgb="FFCCCCCC"/>
        <bgColor rgb="FFD6D6D6"/>
      </patternFill>
    </fill>
    <fill>
      <patternFill patternType="solid">
        <fgColor rgb="FFFFFF99"/>
        <bgColor rgb="FFEFEFE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14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3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3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4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4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5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5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2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8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9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6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12" borderId="7" xfId="22" applyFont="true" applyBorder="true" applyAlignment="true" applyProtection="true">
      <alignment horizontal="left" vertical="top" textRotation="0" wrapText="true" indent="0" shrinkToFit="false"/>
      <protection locked="false" hidden="false"/>
    </xf>
    <xf numFmtId="172" fontId="0" fillId="12" borderId="7" xfId="22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2" borderId="7" xfId="2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18" fillId="0" borderId="8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12" borderId="9" xfId="2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1" fontId="6" fillId="12" borderId="7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1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1" fontId="6" fillId="12" borderId="1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1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0" xfId="22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73" fontId="0" fillId="0" borderId="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24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12" borderId="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24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1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24" fillId="0" borderId="1" xfId="22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0" borderId="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5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6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22" fillId="0" borderId="0" xfId="22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4" fontId="27" fillId="0" borderId="10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3" fontId="0" fillId="0" borderId="0" xfId="22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8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2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0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30" fillId="0" borderId="0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3" fontId="3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30" fillId="0" borderId="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73" fontId="30" fillId="0" borderId="0" xfId="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32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2" fontId="0" fillId="12" borderId="1" xfId="22" applyFont="true" applyBorder="true" applyAlignment="true" applyProtection="true">
      <alignment horizontal="left" vertical="top" textRotation="0" wrapText="true" indent="0" shrinkToFit="false"/>
      <protection locked="false" hidden="false"/>
    </xf>
    <xf numFmtId="175" fontId="0" fillId="0" borderId="11" xfId="22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8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2" fontId="0" fillId="0" borderId="0" xfId="22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2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_Composicao BDI v2.1" xfId="20"/>
    <cellStyle name="Normal" xfId="21"/>
    <cellStyle name="Normal 2" xfId="22"/>
    <cellStyle name="Normal_FICHA DE VERIFICAÇÃO PRELIMINAR - Plano R" xfId="23"/>
  </cellStyles>
  <dxfs count="13">
    <dxf>
      <font>
        <name val="Arial"/>
        <charset val="1"/>
        <family val="2"/>
      </font>
      <fill>
        <patternFill>
          <bgColor rgb="FFFFFF99"/>
        </patternFill>
      </fill>
    </dxf>
    <dxf>
      <font>
        <name val="Arial"/>
        <charset val="1"/>
        <family val="2"/>
        <color rgb="FFFF0000"/>
      </font>
      <border diagonalUp="false" diagonalDown="false">
        <left style="thin"/>
        <right style="thin"/>
        <top style="thin"/>
        <bottom style="thin"/>
        <diagonal/>
      </border>
    </dxf>
    <dxf>
      <font>
        <name val="Arial"/>
        <charset val="1"/>
        <family val="2"/>
        <color rgb="FF008000"/>
      </font>
      <border diagonalUp="false" diagonalDown="false">
        <left style="thin"/>
        <right style="thin"/>
        <top style="thin"/>
        <bottom style="thin"/>
        <diagonal/>
      </border>
    </dxf>
    <dxf>
      <font>
        <name val="Arial"/>
        <charset val="1"/>
        <family val="2"/>
        <b val="1"/>
        <i val="0"/>
      </font>
      <fill>
        <patternFill>
          <bgColor rgb="FFFFCC99"/>
        </patternFill>
      </fill>
    </dxf>
    <dxf>
      <font>
        <name val="Arial"/>
        <charset val="1"/>
        <family val="2"/>
        <b val="1"/>
        <i val="0"/>
        <color rgb="FF000000"/>
      </font>
      <fill>
        <patternFill>
          <bgColor rgb="FFFFCC99"/>
        </patternFill>
      </fill>
      <border diagonalUp="false" diagonalDown="false">
        <left style="thin"/>
        <right style="thin"/>
        <top style="thin"/>
        <bottom style="thin"/>
        <diagonal/>
      </border>
    </dxf>
    <dxf>
      <font>
        <name val="Arial"/>
        <charset val="1"/>
        <family val="2"/>
      </font>
      <border diagonalUp="false" diagonalDown="false">
        <left style="thin"/>
        <right style="thin"/>
        <top style="thin"/>
        <bottom style="thin"/>
        <diagonal/>
      </border>
    </dxf>
    <dxf>
      <font>
        <name val="Arial"/>
        <charset val="1"/>
        <family val="2"/>
      </font>
      <fill>
        <patternFill>
          <bgColor rgb="FFFFFF99"/>
        </patternFill>
      </fill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  <color rgb="FFFFFFFF"/>
      </font>
      <fill>
        <patternFill>
          <bgColor rgb="FFFFFFFF"/>
        </patternFill>
      </fill>
      <border diagonalUp="false" diagonalDown="false">
        <left/>
        <right/>
        <top/>
        <bottom/>
        <diagonal/>
      </border>
    </dxf>
    <dxf>
      <font>
        <name val="Arial"/>
        <charset val="1"/>
        <family val="2"/>
        <color rgb="FFFFFFFF"/>
      </font>
      <fill>
        <patternFill>
          <bgColor rgb="FFFFFFFF"/>
        </patternFill>
      </fill>
    </dxf>
    <dxf>
      <font>
        <name val="Arial"/>
        <charset val="1"/>
        <family val="2"/>
      </font>
      <fill>
        <patternFill>
          <bgColor rgb="FFFFFF99"/>
        </patternFill>
      </fill>
    </dxf>
    <dxf>
      <font>
        <name val="Arial"/>
        <charset val="1"/>
        <family val="2"/>
      </font>
      <fill>
        <patternFill>
          <bgColor rgb="FFFFFF99"/>
        </patternFill>
      </fill>
    </dxf>
    <dxf>
      <font>
        <name val="Arial"/>
        <charset val="1"/>
        <family val="2"/>
      </font>
      <fill>
        <patternFill>
          <bgColor rgb="FFFFFF9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DEE7E5"/>
      <rgbColor rgb="FFFFFF99"/>
      <rgbColor rgb="FFDBDBDB"/>
      <rgbColor rgb="FFFF99CC"/>
      <rgbColor rgb="FFDAE3F3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4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162720</xdr:rowOff>
    </xdr:from>
    <xdr:to>
      <xdr:col>2</xdr:col>
      <xdr:colOff>756360</xdr:colOff>
      <xdr:row>1</xdr:row>
      <xdr:rowOff>735120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0" y="162720"/>
          <a:ext cx="2305800" cy="762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29520</xdr:colOff>
      <xdr:row>0</xdr:row>
      <xdr:rowOff>85680</xdr:rowOff>
    </xdr:from>
    <xdr:to>
      <xdr:col>2</xdr:col>
      <xdr:colOff>932400</xdr:colOff>
      <xdr:row>1</xdr:row>
      <xdr:rowOff>706680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29520" y="85680"/>
          <a:ext cx="2452320" cy="811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</xdr:colOff>
      <xdr:row>0</xdr:row>
      <xdr:rowOff>135000</xdr:rowOff>
    </xdr:from>
    <xdr:to>
      <xdr:col>1</xdr:col>
      <xdr:colOff>1217520</xdr:colOff>
      <xdr:row>1</xdr:row>
      <xdr:rowOff>756000</xdr:rowOff>
    </xdr:to>
    <xdr:pic>
      <xdr:nvPicPr>
        <xdr:cNvPr id="2" name="Imagem 3" descr=""/>
        <xdr:cNvPicPr/>
      </xdr:nvPicPr>
      <xdr:blipFill>
        <a:blip r:embed="rId1"/>
        <a:stretch/>
      </xdr:blipFill>
      <xdr:spPr>
        <a:xfrm>
          <a:off x="360" y="135000"/>
          <a:ext cx="2452320" cy="811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144000</xdr:rowOff>
    </xdr:from>
    <xdr:to>
      <xdr:col>1</xdr:col>
      <xdr:colOff>899640</xdr:colOff>
      <xdr:row>1</xdr:row>
      <xdr:rowOff>575280</xdr:rowOff>
    </xdr:to>
    <xdr:pic>
      <xdr:nvPicPr>
        <xdr:cNvPr id="3" name="Imagem 4" descr=""/>
        <xdr:cNvPicPr/>
      </xdr:nvPicPr>
      <xdr:blipFill>
        <a:blip r:embed="rId1"/>
        <a:stretch/>
      </xdr:blipFill>
      <xdr:spPr>
        <a:xfrm>
          <a:off x="0" y="144000"/>
          <a:ext cx="1879560" cy="621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217080</xdr:colOff>
      <xdr:row>0</xdr:row>
      <xdr:rowOff>19440</xdr:rowOff>
    </xdr:from>
    <xdr:to>
      <xdr:col>0</xdr:col>
      <xdr:colOff>1341000</xdr:colOff>
      <xdr:row>1</xdr:row>
      <xdr:rowOff>802080</xdr:rowOff>
    </xdr:to>
    <xdr:pic>
      <xdr:nvPicPr>
        <xdr:cNvPr id="4" name="Imagem 5" descr=""/>
        <xdr:cNvPicPr/>
      </xdr:nvPicPr>
      <xdr:blipFill>
        <a:blip r:embed="rId1"/>
        <a:srcRect l="0" t="0" r="61733" b="0"/>
        <a:stretch/>
      </xdr:blipFill>
      <xdr:spPr>
        <a:xfrm>
          <a:off x="217080" y="19440"/>
          <a:ext cx="1123920" cy="973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541800</xdr:colOff>
      <xdr:row>0</xdr:row>
      <xdr:rowOff>60120</xdr:rowOff>
    </xdr:from>
    <xdr:to>
      <xdr:col>1</xdr:col>
      <xdr:colOff>699840</xdr:colOff>
      <xdr:row>1</xdr:row>
      <xdr:rowOff>322200</xdr:rowOff>
    </xdr:to>
    <xdr:pic>
      <xdr:nvPicPr>
        <xdr:cNvPr id="5" name="Imagem 2" descr=""/>
        <xdr:cNvPicPr/>
      </xdr:nvPicPr>
      <xdr:blipFill>
        <a:blip r:embed="rId1"/>
        <a:stretch/>
      </xdr:blipFill>
      <xdr:spPr>
        <a:xfrm>
          <a:off x="541800" y="60120"/>
          <a:ext cx="3040200" cy="918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16</xdr:col>
      <xdr:colOff>330840</xdr:colOff>
      <xdr:row>0</xdr:row>
      <xdr:rowOff>28440</xdr:rowOff>
    </xdr:from>
    <xdr:to>
      <xdr:col>18</xdr:col>
      <xdr:colOff>16560</xdr:colOff>
      <xdr:row>2</xdr:row>
      <xdr:rowOff>52560</xdr:rowOff>
    </xdr:to>
    <xdr:pic>
      <xdr:nvPicPr>
        <xdr:cNvPr id="6" name="SigiloPic" descr=""/>
        <xdr:cNvPicPr/>
      </xdr:nvPicPr>
      <xdr:blipFill>
        <a:blip r:embed="rId1"/>
        <a:stretch/>
      </xdr:blipFill>
      <xdr:spPr>
        <a:xfrm>
          <a:off x="6491520" y="28440"/>
          <a:ext cx="1188360" cy="3765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2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D19" activeCellId="0" sqref="D19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1.53"/>
    <col collapsed="false" customWidth="true" hidden="false" outlineLevel="0" max="4" min="4" style="2" width="74.83"/>
    <col collapsed="false" customWidth="true" hidden="false" outlineLevel="0" max="5" min="5" style="1" width="32.97"/>
    <col collapsed="false" customWidth="true" hidden="false" outlineLevel="0" max="6" min="6" style="1" width="28.09"/>
    <col collapsed="false" customWidth="true" hidden="false" outlineLevel="0" max="7" min="7" style="1" width="36.27"/>
    <col collapsed="false" customWidth="false" hidden="false" outlineLevel="0" max="11" min="8" style="3" width="9.47"/>
    <col collapsed="false" customWidth="false" hidden="false" outlineLevel="0" max="16380" min="12" style="1" width="9.47"/>
    <col collapsed="false" customWidth="true" hidden="false" outlineLevel="0" max="16384" min="16381" style="1" width="11.53"/>
  </cols>
  <sheetData>
    <row r="1" customFormat="false" ht="15" hidden="false" customHeight="false" outlineLevel="0" collapsed="false">
      <c r="A1" s="4"/>
      <c r="B1" s="4"/>
      <c r="C1" s="4"/>
      <c r="D1" s="4" t="s">
        <v>0</v>
      </c>
      <c r="E1" s="4" t="s">
        <v>1</v>
      </c>
      <c r="F1" s="4" t="s">
        <v>2</v>
      </c>
      <c r="G1" s="4" t="s">
        <v>3</v>
      </c>
      <c r="H1" s="5"/>
      <c r="I1" s="5"/>
      <c r="J1" s="5"/>
      <c r="K1" s="5"/>
    </row>
    <row r="2" customFormat="false" ht="80" hidden="false" customHeight="true" outlineLevel="0" collapsed="false">
      <c r="A2" s="4"/>
      <c r="B2" s="4"/>
      <c r="C2" s="4"/>
      <c r="D2" s="6" t="s">
        <v>4</v>
      </c>
      <c r="E2" s="4" t="s">
        <v>5</v>
      </c>
      <c r="F2" s="4" t="s">
        <v>6</v>
      </c>
      <c r="G2" s="7" t="s">
        <v>7</v>
      </c>
    </row>
    <row r="3" customFormat="false" ht="19.7" hidden="false" customHeight="true" outlineLevel="0" collapsed="false">
      <c r="A3" s="8" t="s">
        <v>8</v>
      </c>
      <c r="B3" s="8"/>
      <c r="C3" s="8"/>
      <c r="D3" s="8"/>
      <c r="E3" s="8"/>
      <c r="F3" s="8"/>
      <c r="G3" s="8"/>
    </row>
    <row r="4" customFormat="false" ht="30" hidden="false" customHeight="true" outlineLevel="0" collapsed="false">
      <c r="A4" s="4" t="s">
        <v>9</v>
      </c>
      <c r="B4" s="4"/>
      <c r="C4" s="4"/>
      <c r="D4" s="4" t="s">
        <v>10</v>
      </c>
      <c r="E4" s="4"/>
      <c r="F4" s="4" t="s">
        <v>11</v>
      </c>
      <c r="G4" s="4" t="s">
        <v>12</v>
      </c>
      <c r="H4" s="9"/>
      <c r="I4" s="9"/>
      <c r="J4" s="9"/>
      <c r="K4" s="9"/>
    </row>
    <row r="5" customFormat="false" ht="31.3" hidden="false" customHeight="true" outlineLevel="0" collapsed="false">
      <c r="A5" s="10" t="s">
        <v>13</v>
      </c>
      <c r="B5" s="10"/>
      <c r="C5" s="10"/>
      <c r="D5" s="11" t="s">
        <v>14</v>
      </c>
      <c r="E5" s="11"/>
      <c r="F5" s="12" t="n">
        <v>155953.92</v>
      </c>
      <c r="G5" s="13" t="n">
        <v>0.0708639389772085</v>
      </c>
      <c r="H5" s="9"/>
      <c r="I5" s="9"/>
      <c r="J5" s="9"/>
      <c r="K5" s="9"/>
    </row>
    <row r="6" customFormat="false" ht="31.3" hidden="false" customHeight="true" outlineLevel="0" collapsed="false">
      <c r="A6" s="10" t="s">
        <v>15</v>
      </c>
      <c r="B6" s="10"/>
      <c r="C6" s="10"/>
      <c r="D6" s="11" t="s">
        <v>16</v>
      </c>
      <c r="E6" s="11"/>
      <c r="F6" s="12" t="n">
        <v>1099925.81</v>
      </c>
      <c r="G6" s="13" t="n">
        <v>0.499795551655878</v>
      </c>
      <c r="H6" s="9"/>
      <c r="I6" s="9"/>
      <c r="J6" s="9"/>
      <c r="K6" s="9"/>
    </row>
    <row r="7" customFormat="false" ht="31.3" hidden="false" customHeight="true" outlineLevel="0" collapsed="false">
      <c r="A7" s="10" t="s">
        <v>17</v>
      </c>
      <c r="B7" s="10"/>
      <c r="C7" s="10"/>
      <c r="D7" s="11" t="s">
        <v>18</v>
      </c>
      <c r="E7" s="11"/>
      <c r="F7" s="12" t="n">
        <v>740193.3</v>
      </c>
      <c r="G7" s="13" t="n">
        <v>0.336336610471469</v>
      </c>
      <c r="H7" s="9"/>
      <c r="I7" s="9"/>
      <c r="J7" s="9"/>
      <c r="K7" s="9"/>
    </row>
    <row r="8" customFormat="false" ht="31.3" hidden="false" customHeight="true" outlineLevel="0" collapsed="false">
      <c r="A8" s="10" t="s">
        <v>19</v>
      </c>
      <c r="B8" s="10"/>
      <c r="C8" s="10"/>
      <c r="D8" s="11" t="s">
        <v>20</v>
      </c>
      <c r="E8" s="11"/>
      <c r="F8" s="12" t="n">
        <v>101268.11</v>
      </c>
      <c r="G8" s="13" t="n">
        <v>0.0460152407030053</v>
      </c>
      <c r="H8" s="9"/>
      <c r="I8" s="9"/>
      <c r="J8" s="9"/>
      <c r="K8" s="9"/>
    </row>
    <row r="9" customFormat="false" ht="31.3" hidden="false" customHeight="true" outlineLevel="0" collapsed="false">
      <c r="A9" s="10" t="n">
        <v>5</v>
      </c>
      <c r="B9" s="10"/>
      <c r="C9" s="10"/>
      <c r="D9" s="11" t="s">
        <v>21</v>
      </c>
      <c r="E9" s="11"/>
      <c r="F9" s="12" t="n">
        <v>103410.36</v>
      </c>
      <c r="G9" s="13" t="n">
        <v>0.0469886581924402</v>
      </c>
      <c r="H9" s="9"/>
      <c r="I9" s="9"/>
      <c r="J9" s="9"/>
      <c r="K9" s="9"/>
    </row>
    <row r="10" customFormat="false" ht="15" hidden="false" customHeight="false" outlineLevel="0" collapsed="false">
      <c r="A10" s="14"/>
      <c r="B10" s="14"/>
      <c r="C10" s="14"/>
      <c r="D10" s="15"/>
      <c r="E10" s="14"/>
      <c r="F10" s="14"/>
      <c r="G10" s="14"/>
      <c r="H10" s="9"/>
      <c r="I10" s="9"/>
      <c r="J10" s="9"/>
      <c r="K10" s="9"/>
    </row>
    <row r="11" customFormat="false" ht="15" hidden="false" customHeight="false" outlineLevel="0" collapsed="false">
      <c r="A11" s="16"/>
      <c r="B11" s="16"/>
      <c r="C11" s="16"/>
      <c r="D11" s="15"/>
      <c r="E11" s="17"/>
      <c r="F11" s="16" t="s">
        <v>22</v>
      </c>
      <c r="G11" s="18" t="n">
        <v>1741468.14</v>
      </c>
      <c r="H11" s="9"/>
      <c r="I11" s="9"/>
      <c r="J11" s="9"/>
      <c r="K11" s="9"/>
    </row>
    <row r="12" customFormat="false" ht="15" hidden="false" customHeight="false" outlineLevel="0" collapsed="false">
      <c r="A12" s="16"/>
      <c r="B12" s="16"/>
      <c r="C12" s="16"/>
      <c r="D12" s="15"/>
      <c r="E12" s="17"/>
      <c r="F12" s="16" t="s">
        <v>23</v>
      </c>
      <c r="G12" s="18" t="n">
        <v>459283.36</v>
      </c>
      <c r="H12" s="9"/>
      <c r="I12" s="9"/>
      <c r="J12" s="9"/>
      <c r="K12" s="9"/>
    </row>
    <row r="13" customFormat="false" ht="15" hidden="false" customHeight="false" outlineLevel="0" collapsed="false">
      <c r="A13" s="16"/>
      <c r="B13" s="16"/>
      <c r="C13" s="16"/>
      <c r="D13" s="15"/>
      <c r="E13" s="17"/>
      <c r="F13" s="16" t="s">
        <v>24</v>
      </c>
      <c r="G13" s="18" t="n">
        <v>2200751.5</v>
      </c>
      <c r="H13" s="9"/>
      <c r="I13" s="9"/>
      <c r="J13" s="9"/>
      <c r="K13" s="9"/>
    </row>
    <row r="18" customFormat="false" ht="76.85" hidden="false" customHeight="true" outlineLevel="0" collapsed="false"/>
    <row r="32" customFormat="false" ht="15" hidden="false" customHeight="false" outlineLevel="0" collapsed="false">
      <c r="A32" s="19"/>
    </row>
  </sheetData>
  <mergeCells count="17">
    <mergeCell ref="A1:C2"/>
    <mergeCell ref="A3:G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1:C11"/>
    <mergeCell ref="A12:C12"/>
    <mergeCell ref="A13:C13"/>
  </mergeCells>
  <printOptions headings="false" gridLines="false" gridLinesSet="true" horizontalCentered="false" verticalCentered="false"/>
  <pageMargins left="0.5" right="0.5" top="0.5" bottom="0.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false" defaultGridColor="true" view="pageBreakPreview" topLeftCell="A40" colorId="64" zoomScale="100" zoomScaleNormal="64" zoomScalePageLayoutView="100" workbookViewId="0">
      <selection pane="topLeft" activeCell="D73" activeCellId="0" sqref="D73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4.52"/>
    <col collapsed="false" customWidth="true" hidden="false" outlineLevel="0" max="4" min="4" style="2" width="74.83"/>
    <col collapsed="false" customWidth="true" hidden="false" outlineLevel="0" max="5" min="5" style="1" width="8.8"/>
    <col collapsed="false" customWidth="true" hidden="false" outlineLevel="0" max="10" min="6" style="1" width="14.29"/>
    <col collapsed="false" customWidth="false" hidden="false" outlineLevel="0" max="16384" min="11" style="2" width="9.47"/>
  </cols>
  <sheetData>
    <row r="1" s="1" customFormat="true" ht="15" hidden="false" customHeight="true" outlineLevel="0" collapsed="false">
      <c r="A1" s="4"/>
      <c r="B1" s="4"/>
      <c r="C1" s="4"/>
      <c r="D1" s="4" t="s">
        <v>0</v>
      </c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64.9" hidden="false" customHeight="true" outlineLevel="0" collapsed="false">
      <c r="A2" s="4"/>
      <c r="B2" s="4"/>
      <c r="C2" s="4"/>
      <c r="D2" s="6" t="s">
        <v>4</v>
      </c>
      <c r="E2" s="4" t="s">
        <v>5</v>
      </c>
      <c r="F2" s="4"/>
      <c r="G2" s="4" t="s">
        <v>6</v>
      </c>
      <c r="H2" s="4"/>
      <c r="I2" s="7" t="s">
        <v>7</v>
      </c>
      <c r="J2" s="7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true" ht="15" hidden="false" customHeight="true" outlineLevel="0" collapsed="false">
      <c r="A4" s="4" t="s">
        <v>25</v>
      </c>
      <c r="B4" s="4"/>
      <c r="C4" s="4"/>
      <c r="D4" s="4"/>
      <c r="E4" s="4"/>
      <c r="F4" s="4"/>
      <c r="G4" s="4"/>
      <c r="H4" s="4"/>
      <c r="I4" s="4"/>
      <c r="J4" s="4"/>
    </row>
    <row r="5" s="1" customFormat="true" ht="39.55" hidden="false" customHeight="false" outlineLevel="0" collapsed="false">
      <c r="A5" s="4" t="s">
        <v>9</v>
      </c>
      <c r="B5" s="4" t="s">
        <v>26</v>
      </c>
      <c r="C5" s="4" t="s">
        <v>27</v>
      </c>
      <c r="D5" s="4" t="s">
        <v>10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11</v>
      </c>
      <c r="J5" s="4" t="s">
        <v>12</v>
      </c>
    </row>
    <row r="6" customFormat="false" ht="21.6" hidden="false" customHeight="true" outlineLevel="0" collapsed="false">
      <c r="A6" s="10" t="s">
        <v>13</v>
      </c>
      <c r="B6" s="10"/>
      <c r="C6" s="10"/>
      <c r="D6" s="11" t="s">
        <v>14</v>
      </c>
      <c r="E6" s="10"/>
      <c r="F6" s="10"/>
      <c r="G6" s="10"/>
      <c r="H6" s="10"/>
      <c r="I6" s="12" t="n">
        <v>155953.92</v>
      </c>
      <c r="J6" s="13" t="n">
        <v>0.0708639389772085</v>
      </c>
    </row>
    <row r="7" customFormat="false" ht="52.2" hidden="false" customHeight="true" outlineLevel="0" collapsed="false">
      <c r="A7" s="20" t="s">
        <v>32</v>
      </c>
      <c r="B7" s="20" t="s">
        <v>33</v>
      </c>
      <c r="C7" s="20" t="s">
        <v>34</v>
      </c>
      <c r="D7" s="21" t="s">
        <v>35</v>
      </c>
      <c r="E7" s="20" t="s">
        <v>36</v>
      </c>
      <c r="F7" s="20" t="n">
        <v>660</v>
      </c>
      <c r="G7" s="22" t="n">
        <v>96.51</v>
      </c>
      <c r="H7" s="22" t="n">
        <v>121.98</v>
      </c>
      <c r="I7" s="22" t="n">
        <v>80506.8</v>
      </c>
      <c r="J7" s="23" t="n">
        <v>0.0365815040907617</v>
      </c>
    </row>
    <row r="8" customFormat="false" ht="44" hidden="false" customHeight="true" outlineLevel="0" collapsed="false">
      <c r="A8" s="20" t="s">
        <v>37</v>
      </c>
      <c r="B8" s="20" t="s">
        <v>38</v>
      </c>
      <c r="C8" s="20" t="s">
        <v>34</v>
      </c>
      <c r="D8" s="21" t="s">
        <v>39</v>
      </c>
      <c r="E8" s="20" t="s">
        <v>36</v>
      </c>
      <c r="F8" s="20" t="n">
        <v>1320</v>
      </c>
      <c r="G8" s="22" t="n">
        <v>32.74</v>
      </c>
      <c r="H8" s="22" t="n">
        <v>41.38</v>
      </c>
      <c r="I8" s="22" t="n">
        <v>54621.6</v>
      </c>
      <c r="J8" s="23" t="n">
        <v>0.0248195218769588</v>
      </c>
    </row>
    <row r="9" customFormat="false" ht="52.2" hidden="false" customHeight="true" outlineLevel="0" collapsed="false">
      <c r="A9" s="20" t="s">
        <v>40</v>
      </c>
      <c r="B9" s="20" t="s">
        <v>41</v>
      </c>
      <c r="C9" s="20" t="s">
        <v>34</v>
      </c>
      <c r="D9" s="21" t="s">
        <v>42</v>
      </c>
      <c r="E9" s="20" t="s">
        <v>43</v>
      </c>
      <c r="F9" s="20" t="n">
        <v>39022.78</v>
      </c>
      <c r="G9" s="22" t="n">
        <v>0.31</v>
      </c>
      <c r="H9" s="22" t="n">
        <v>0.39</v>
      </c>
      <c r="I9" s="22" t="n">
        <v>15218.88</v>
      </c>
      <c r="J9" s="23" t="n">
        <v>0.00691531052006553</v>
      </c>
    </row>
    <row r="10" customFormat="false" ht="21.6" hidden="false" customHeight="true" outlineLevel="0" collapsed="false">
      <c r="A10" s="10" t="s">
        <v>44</v>
      </c>
      <c r="B10" s="10"/>
      <c r="C10" s="10"/>
      <c r="D10" s="11" t="s">
        <v>45</v>
      </c>
      <c r="E10" s="10"/>
      <c r="F10" s="10"/>
      <c r="G10" s="10"/>
      <c r="H10" s="10"/>
      <c r="I10" s="12" t="n">
        <v>5606.64</v>
      </c>
      <c r="J10" s="13" t="n">
        <v>0.00254760248942236</v>
      </c>
    </row>
    <row r="11" customFormat="false" ht="35.8" hidden="false" customHeight="true" outlineLevel="0" collapsed="false">
      <c r="A11" s="20" t="s">
        <v>46</v>
      </c>
      <c r="B11" s="20" t="s">
        <v>47</v>
      </c>
      <c r="C11" s="20" t="s">
        <v>48</v>
      </c>
      <c r="D11" s="21" t="s">
        <v>49</v>
      </c>
      <c r="E11" s="20" t="s">
        <v>43</v>
      </c>
      <c r="F11" s="20" t="n">
        <v>12</v>
      </c>
      <c r="G11" s="22" t="n">
        <v>369.64</v>
      </c>
      <c r="H11" s="22" t="n">
        <v>467.22</v>
      </c>
      <c r="I11" s="22" t="n">
        <v>5606.64</v>
      </c>
      <c r="J11" s="23" t="n">
        <v>0.00254760248942236</v>
      </c>
    </row>
    <row r="12" customFormat="false" ht="21.6" hidden="false" customHeight="true" outlineLevel="0" collapsed="false">
      <c r="A12" s="10" t="s">
        <v>15</v>
      </c>
      <c r="B12" s="10"/>
      <c r="C12" s="10"/>
      <c r="D12" s="11" t="s">
        <v>16</v>
      </c>
      <c r="E12" s="10"/>
      <c r="F12" s="10"/>
      <c r="G12" s="10"/>
      <c r="H12" s="10"/>
      <c r="I12" s="12" t="n">
        <v>1099925.81</v>
      </c>
      <c r="J12" s="13" t="n">
        <v>0.499795551655878</v>
      </c>
    </row>
    <row r="13" customFormat="false" ht="38.05" hidden="false" customHeight="true" outlineLevel="0" collapsed="false">
      <c r="A13" s="20" t="s">
        <v>50</v>
      </c>
      <c r="B13" s="20" t="s">
        <v>51</v>
      </c>
      <c r="C13" s="20" t="s">
        <v>34</v>
      </c>
      <c r="D13" s="21" t="s">
        <v>52</v>
      </c>
      <c r="E13" s="20" t="s">
        <v>53</v>
      </c>
      <c r="F13" s="20" t="n">
        <v>463.73</v>
      </c>
      <c r="G13" s="22" t="n">
        <v>64.75</v>
      </c>
      <c r="H13" s="22" t="n">
        <v>81.84</v>
      </c>
      <c r="I13" s="22" t="n">
        <v>37951.66</v>
      </c>
      <c r="J13" s="23" t="n">
        <v>0.0172448638567326</v>
      </c>
    </row>
    <row r="14" customFormat="false" ht="38.05" hidden="false" customHeight="true" outlineLevel="0" collapsed="false">
      <c r="A14" s="20" t="s">
        <v>54</v>
      </c>
      <c r="B14" s="20" t="s">
        <v>55</v>
      </c>
      <c r="C14" s="20" t="s">
        <v>34</v>
      </c>
      <c r="D14" s="21" t="s">
        <v>56</v>
      </c>
      <c r="E14" s="20" t="s">
        <v>53</v>
      </c>
      <c r="F14" s="20" t="n">
        <v>463.73</v>
      </c>
      <c r="G14" s="22" t="n">
        <v>480.52</v>
      </c>
      <c r="H14" s="22" t="n">
        <v>607.37</v>
      </c>
      <c r="I14" s="22" t="n">
        <v>281655.69</v>
      </c>
      <c r="J14" s="23" t="n">
        <v>0.127981596286541</v>
      </c>
    </row>
    <row r="15" customFormat="false" ht="61.15" hidden="false" customHeight="true" outlineLevel="0" collapsed="false">
      <c r="A15" s="20" t="s">
        <v>57</v>
      </c>
      <c r="B15" s="20" t="s">
        <v>58</v>
      </c>
      <c r="C15" s="20" t="s">
        <v>34</v>
      </c>
      <c r="D15" s="21" t="s">
        <v>59</v>
      </c>
      <c r="E15" s="20" t="s">
        <v>43</v>
      </c>
      <c r="F15" s="20" t="n">
        <v>2318.64</v>
      </c>
      <c r="G15" s="22" t="n">
        <v>48.9</v>
      </c>
      <c r="H15" s="22" t="n">
        <v>61.8</v>
      </c>
      <c r="I15" s="22" t="n">
        <v>143291.95</v>
      </c>
      <c r="J15" s="23" t="n">
        <v>0.0651104634030694</v>
      </c>
    </row>
    <row r="16" customFormat="false" ht="61.15" hidden="false" customHeight="true" outlineLevel="0" collapsed="false">
      <c r="A16" s="20" t="s">
        <v>60</v>
      </c>
      <c r="B16" s="20" t="s">
        <v>61</v>
      </c>
      <c r="C16" s="20" t="s">
        <v>34</v>
      </c>
      <c r="D16" s="21" t="s">
        <v>62</v>
      </c>
      <c r="E16" s="20" t="s">
        <v>63</v>
      </c>
      <c r="F16" s="20" t="n">
        <v>3864.4</v>
      </c>
      <c r="G16" s="22" t="n">
        <v>63.81</v>
      </c>
      <c r="H16" s="22" t="n">
        <v>80.65</v>
      </c>
      <c r="I16" s="22" t="n">
        <v>311663.86</v>
      </c>
      <c r="J16" s="23" t="n">
        <v>0.141617015823913</v>
      </c>
    </row>
    <row r="17" customFormat="false" ht="61.15" hidden="false" customHeight="true" outlineLevel="0" collapsed="false">
      <c r="A17" s="20" t="s">
        <v>64</v>
      </c>
      <c r="B17" s="20" t="s">
        <v>65</v>
      </c>
      <c r="C17" s="20" t="s">
        <v>34</v>
      </c>
      <c r="D17" s="21" t="s">
        <v>66</v>
      </c>
      <c r="E17" s="20" t="s">
        <v>43</v>
      </c>
      <c r="F17" s="20" t="n">
        <v>4637.28</v>
      </c>
      <c r="G17" s="22" t="n">
        <v>5.42</v>
      </c>
      <c r="H17" s="22" t="n">
        <v>6.85</v>
      </c>
      <c r="I17" s="22" t="n">
        <v>31765.36</v>
      </c>
      <c r="J17" s="23" t="n">
        <v>0.0144338695213885</v>
      </c>
    </row>
    <row r="18" customFormat="false" ht="76.85" hidden="false" customHeight="true" outlineLevel="0" collapsed="false">
      <c r="A18" s="20" t="s">
        <v>67</v>
      </c>
      <c r="B18" s="20" t="s">
        <v>68</v>
      </c>
      <c r="C18" s="20" t="s">
        <v>34</v>
      </c>
      <c r="D18" s="21" t="s">
        <v>69</v>
      </c>
      <c r="E18" s="20" t="s">
        <v>43</v>
      </c>
      <c r="F18" s="20" t="n">
        <v>4637.28</v>
      </c>
      <c r="G18" s="22" t="n">
        <v>23.44</v>
      </c>
      <c r="H18" s="22" t="n">
        <v>29.62</v>
      </c>
      <c r="I18" s="22" t="n">
        <v>137356.23</v>
      </c>
      <c r="J18" s="23" t="n">
        <v>0.0624133301738065</v>
      </c>
    </row>
    <row r="19" customFormat="false" ht="51.45" hidden="false" customHeight="true" outlineLevel="0" collapsed="false">
      <c r="A19" s="20" t="s">
        <v>70</v>
      </c>
      <c r="B19" s="20" t="s">
        <v>71</v>
      </c>
      <c r="C19" s="20" t="s">
        <v>34</v>
      </c>
      <c r="D19" s="21" t="s">
        <v>72</v>
      </c>
      <c r="E19" s="20" t="s">
        <v>43</v>
      </c>
      <c r="F19" s="20" t="n">
        <v>4637.28</v>
      </c>
      <c r="G19" s="22" t="n">
        <v>1.75</v>
      </c>
      <c r="H19" s="22" t="n">
        <v>2.21</v>
      </c>
      <c r="I19" s="22" t="n">
        <v>10248.38</v>
      </c>
      <c r="J19" s="23" t="n">
        <v>0.00465676383726195</v>
      </c>
    </row>
    <row r="20" customFormat="false" ht="40.25" hidden="false" customHeight="true" outlineLevel="0" collapsed="false">
      <c r="A20" s="20" t="s">
        <v>73</v>
      </c>
      <c r="B20" s="20" t="s">
        <v>74</v>
      </c>
      <c r="C20" s="20" t="s">
        <v>34</v>
      </c>
      <c r="D20" s="21" t="s">
        <v>75</v>
      </c>
      <c r="E20" s="20" t="s">
        <v>43</v>
      </c>
      <c r="F20" s="20" t="n">
        <v>4637.28</v>
      </c>
      <c r="G20" s="22" t="n">
        <v>13.81</v>
      </c>
      <c r="H20" s="22" t="n">
        <v>17.45</v>
      </c>
      <c r="I20" s="22" t="n">
        <v>80920.53</v>
      </c>
      <c r="J20" s="23" t="n">
        <v>0.0367694989643311</v>
      </c>
    </row>
    <row r="21" customFormat="false" ht="62.65" hidden="false" customHeight="true" outlineLevel="0" collapsed="false">
      <c r="A21" s="20" t="s">
        <v>76</v>
      </c>
      <c r="B21" s="20" t="s">
        <v>77</v>
      </c>
      <c r="C21" s="20" t="s">
        <v>48</v>
      </c>
      <c r="D21" s="21" t="s">
        <v>78</v>
      </c>
      <c r="E21" s="20" t="s">
        <v>43</v>
      </c>
      <c r="F21" s="20" t="n">
        <v>123.5</v>
      </c>
      <c r="G21" s="22" t="n">
        <v>398.01</v>
      </c>
      <c r="H21" s="22" t="n">
        <v>503.08</v>
      </c>
      <c r="I21" s="22" t="n">
        <v>62130.38</v>
      </c>
      <c r="J21" s="23" t="n">
        <v>0.0282314382155368</v>
      </c>
    </row>
    <row r="22" customFormat="false" ht="62.65" hidden="false" customHeight="true" outlineLevel="0" collapsed="false">
      <c r="A22" s="20" t="s">
        <v>79</v>
      </c>
      <c r="B22" s="20" t="s">
        <v>80</v>
      </c>
      <c r="C22" s="20" t="s">
        <v>34</v>
      </c>
      <c r="D22" s="21" t="s">
        <v>81</v>
      </c>
      <c r="E22" s="20" t="s">
        <v>43</v>
      </c>
      <c r="F22" s="20" t="n">
        <v>247</v>
      </c>
      <c r="G22" s="22" t="n">
        <v>9.43</v>
      </c>
      <c r="H22" s="22" t="n">
        <v>11.91</v>
      </c>
      <c r="I22" s="22" t="n">
        <v>2941.77</v>
      </c>
      <c r="J22" s="23" t="n">
        <v>0.00133671157329667</v>
      </c>
    </row>
    <row r="23" customFormat="false" ht="21.6" hidden="false" customHeight="true" outlineLevel="0" collapsed="false">
      <c r="A23" s="10" t="s">
        <v>17</v>
      </c>
      <c r="B23" s="10"/>
      <c r="C23" s="10"/>
      <c r="D23" s="11" t="s">
        <v>18</v>
      </c>
      <c r="E23" s="10"/>
      <c r="F23" s="10"/>
      <c r="G23" s="10"/>
      <c r="H23" s="10"/>
      <c r="I23" s="12" t="n">
        <v>740193.3</v>
      </c>
      <c r="J23" s="13" t="n">
        <v>0.336336610471469</v>
      </c>
    </row>
    <row r="24" customFormat="false" ht="64.9" hidden="false" customHeight="true" outlineLevel="0" collapsed="false">
      <c r="A24" s="20" t="s">
        <v>82</v>
      </c>
      <c r="B24" s="20" t="s">
        <v>83</v>
      </c>
      <c r="C24" s="20" t="s">
        <v>34</v>
      </c>
      <c r="D24" s="21" t="s">
        <v>84</v>
      </c>
      <c r="E24" s="20" t="s">
        <v>43</v>
      </c>
      <c r="F24" s="20" t="n">
        <v>4333.7</v>
      </c>
      <c r="G24" s="22" t="n">
        <v>96.82</v>
      </c>
      <c r="H24" s="22" t="n">
        <v>122.38</v>
      </c>
      <c r="I24" s="22" t="n">
        <v>530358.2</v>
      </c>
      <c r="J24" s="23" t="n">
        <v>0.24098958923804</v>
      </c>
    </row>
    <row r="25" customFormat="false" ht="64.9" hidden="false" customHeight="true" outlineLevel="0" collapsed="false">
      <c r="A25" s="20" t="s">
        <v>85</v>
      </c>
      <c r="B25" s="20" t="s">
        <v>86</v>
      </c>
      <c r="C25" s="20" t="s">
        <v>48</v>
      </c>
      <c r="D25" s="21" t="s">
        <v>87</v>
      </c>
      <c r="E25" s="20" t="s">
        <v>88</v>
      </c>
      <c r="F25" s="20" t="n">
        <v>57</v>
      </c>
      <c r="G25" s="22" t="n">
        <v>310.32</v>
      </c>
      <c r="H25" s="22" t="n">
        <v>392.24</v>
      </c>
      <c r="I25" s="22" t="n">
        <v>22357.68</v>
      </c>
      <c r="J25" s="23" t="n">
        <v>0.0101591115580292</v>
      </c>
    </row>
    <row r="26" customFormat="false" ht="49.95" hidden="false" customHeight="true" outlineLevel="0" collapsed="false">
      <c r="A26" s="20" t="s">
        <v>89</v>
      </c>
      <c r="B26" s="20" t="s">
        <v>51</v>
      </c>
      <c r="C26" s="20" t="s">
        <v>34</v>
      </c>
      <c r="D26" s="21" t="s">
        <v>52</v>
      </c>
      <c r="E26" s="20" t="s">
        <v>53</v>
      </c>
      <c r="F26" s="20" t="n">
        <v>260.02</v>
      </c>
      <c r="G26" s="22" t="n">
        <v>64.75</v>
      </c>
      <c r="H26" s="22" t="n">
        <v>81.84</v>
      </c>
      <c r="I26" s="22" t="n">
        <v>21280.03</v>
      </c>
      <c r="J26" s="23" t="n">
        <v>0.00966943791700244</v>
      </c>
    </row>
    <row r="27" customFormat="false" ht="49.95" hidden="false" customHeight="true" outlineLevel="0" collapsed="false">
      <c r="A27" s="20" t="s">
        <v>90</v>
      </c>
      <c r="B27" s="20" t="s">
        <v>91</v>
      </c>
      <c r="C27" s="20" t="s">
        <v>34</v>
      </c>
      <c r="D27" s="21" t="s">
        <v>92</v>
      </c>
      <c r="E27" s="20" t="s">
        <v>63</v>
      </c>
      <c r="F27" s="20" t="n">
        <v>4333.7</v>
      </c>
      <c r="G27" s="22" t="n">
        <v>29.09</v>
      </c>
      <c r="H27" s="22" t="n">
        <v>36.76</v>
      </c>
      <c r="I27" s="22" t="n">
        <v>159306.81</v>
      </c>
      <c r="J27" s="23" t="n">
        <v>0.0723874594655507</v>
      </c>
    </row>
    <row r="28" customFormat="false" ht="49.95" hidden="false" customHeight="true" outlineLevel="0" collapsed="false">
      <c r="A28" s="20" t="s">
        <v>93</v>
      </c>
      <c r="B28" s="20" t="s">
        <v>94</v>
      </c>
      <c r="C28" s="20" t="s">
        <v>34</v>
      </c>
      <c r="D28" s="21" t="s">
        <v>95</v>
      </c>
      <c r="E28" s="20" t="s">
        <v>63</v>
      </c>
      <c r="F28" s="20" t="n">
        <v>4333.7</v>
      </c>
      <c r="G28" s="22" t="n">
        <v>1.26</v>
      </c>
      <c r="H28" s="22" t="n">
        <v>1.59</v>
      </c>
      <c r="I28" s="22" t="n">
        <v>6890.58</v>
      </c>
      <c r="J28" s="23" t="n">
        <v>0.00313101229284633</v>
      </c>
    </row>
    <row r="29" customFormat="false" ht="21.6" hidden="false" customHeight="true" outlineLevel="0" collapsed="false">
      <c r="A29" s="10" t="s">
        <v>19</v>
      </c>
      <c r="B29" s="10"/>
      <c r="C29" s="10"/>
      <c r="D29" s="11" t="s">
        <v>20</v>
      </c>
      <c r="E29" s="10"/>
      <c r="F29" s="10"/>
      <c r="G29" s="10"/>
      <c r="H29" s="10"/>
      <c r="I29" s="12" t="n">
        <v>101268.11</v>
      </c>
      <c r="J29" s="13" t="n">
        <v>0.0460152407030053</v>
      </c>
    </row>
    <row r="30" customFormat="false" ht="45.5" hidden="false" customHeight="true" outlineLevel="0" collapsed="false">
      <c r="A30" s="20" t="s">
        <v>96</v>
      </c>
      <c r="B30" s="20" t="s">
        <v>51</v>
      </c>
      <c r="C30" s="20" t="s">
        <v>34</v>
      </c>
      <c r="D30" s="21" t="s">
        <v>52</v>
      </c>
      <c r="E30" s="20" t="s">
        <v>53</v>
      </c>
      <c r="F30" s="20" t="n">
        <v>55.7</v>
      </c>
      <c r="G30" s="22" t="n">
        <v>64.75</v>
      </c>
      <c r="H30" s="22" t="n">
        <v>81.84</v>
      </c>
      <c r="I30" s="22" t="n">
        <v>4558.48</v>
      </c>
      <c r="J30" s="23" t="n">
        <v>0.00207132881654289</v>
      </c>
    </row>
    <row r="31" customFormat="false" ht="45.5" hidden="false" customHeight="true" outlineLevel="0" collapsed="false">
      <c r="A31" s="20" t="s">
        <v>97</v>
      </c>
      <c r="B31" s="20" t="s">
        <v>98</v>
      </c>
      <c r="C31" s="20" t="s">
        <v>34</v>
      </c>
      <c r="D31" s="21" t="s">
        <v>99</v>
      </c>
      <c r="E31" s="20" t="s">
        <v>43</v>
      </c>
      <c r="F31" s="20" t="n">
        <v>185.68</v>
      </c>
      <c r="G31" s="22" t="n">
        <v>15.57</v>
      </c>
      <c r="H31" s="22" t="n">
        <v>19.68</v>
      </c>
      <c r="I31" s="22" t="n">
        <v>3654.18</v>
      </c>
      <c r="J31" s="23" t="n">
        <v>0.00166042372344174</v>
      </c>
    </row>
    <row r="32" customFormat="false" ht="73.85" hidden="false" customHeight="true" outlineLevel="0" collapsed="false">
      <c r="A32" s="24" t="s">
        <v>100</v>
      </c>
      <c r="B32" s="20" t="s">
        <v>58</v>
      </c>
      <c r="C32" s="20" t="s">
        <v>34</v>
      </c>
      <c r="D32" s="21" t="s">
        <v>59</v>
      </c>
      <c r="E32" s="20" t="s">
        <v>43</v>
      </c>
      <c r="F32" s="20" t="n">
        <v>464.2</v>
      </c>
      <c r="G32" s="22" t="n">
        <v>48.9</v>
      </c>
      <c r="H32" s="22" t="n">
        <v>61.8</v>
      </c>
      <c r="I32" s="22" t="n">
        <v>28687.56</v>
      </c>
      <c r="J32" s="23" t="n">
        <v>0.0130353472438846</v>
      </c>
    </row>
    <row r="33" customFormat="false" ht="83.55" hidden="false" customHeight="true" outlineLevel="0" collapsed="false">
      <c r="A33" s="20" t="s">
        <v>101</v>
      </c>
      <c r="B33" s="20" t="s">
        <v>102</v>
      </c>
      <c r="C33" s="20" t="s">
        <v>34</v>
      </c>
      <c r="D33" s="21" t="s">
        <v>103</v>
      </c>
      <c r="E33" s="20" t="s">
        <v>43</v>
      </c>
      <c r="F33" s="20" t="n">
        <v>928.4</v>
      </c>
      <c r="G33" s="22" t="n">
        <v>8.89</v>
      </c>
      <c r="H33" s="22" t="n">
        <v>11.23</v>
      </c>
      <c r="I33" s="22" t="n">
        <v>10425.93</v>
      </c>
      <c r="J33" s="23" t="n">
        <v>0.00473744082419119</v>
      </c>
    </row>
    <row r="34" customFormat="false" ht="94" hidden="false" customHeight="true" outlineLevel="0" collapsed="false">
      <c r="A34" s="20" t="s">
        <v>104</v>
      </c>
      <c r="B34" s="20" t="s">
        <v>68</v>
      </c>
      <c r="C34" s="20" t="s">
        <v>34</v>
      </c>
      <c r="D34" s="21" t="s">
        <v>69</v>
      </c>
      <c r="E34" s="20" t="s">
        <v>43</v>
      </c>
      <c r="F34" s="20" t="n">
        <v>928.4</v>
      </c>
      <c r="G34" s="22" t="n">
        <v>23.44</v>
      </c>
      <c r="H34" s="22" t="n">
        <v>29.62</v>
      </c>
      <c r="I34" s="22" t="n">
        <v>27499.2</v>
      </c>
      <c r="J34" s="23" t="n">
        <v>0.0124953680595015</v>
      </c>
    </row>
    <row r="35" customFormat="false" ht="55.2" hidden="false" customHeight="true" outlineLevel="0" collapsed="false">
      <c r="A35" s="20" t="s">
        <v>105</v>
      </c>
      <c r="B35" s="20" t="s">
        <v>71</v>
      </c>
      <c r="C35" s="20" t="s">
        <v>34</v>
      </c>
      <c r="D35" s="21" t="s">
        <v>72</v>
      </c>
      <c r="E35" s="20" t="s">
        <v>43</v>
      </c>
      <c r="F35" s="20" t="n">
        <v>278.52</v>
      </c>
      <c r="G35" s="22" t="n">
        <v>1.75</v>
      </c>
      <c r="H35" s="22" t="n">
        <v>2.21</v>
      </c>
      <c r="I35" s="22" t="n">
        <v>615.52</v>
      </c>
      <c r="J35" s="23" t="n">
        <v>0.00027968627989121</v>
      </c>
    </row>
    <row r="36" customFormat="false" ht="45.5" hidden="false" customHeight="true" outlineLevel="0" collapsed="false">
      <c r="A36" s="20" t="s">
        <v>106</v>
      </c>
      <c r="B36" s="20" t="s">
        <v>74</v>
      </c>
      <c r="C36" s="20" t="s">
        <v>34</v>
      </c>
      <c r="D36" s="21" t="s">
        <v>75</v>
      </c>
      <c r="E36" s="20" t="s">
        <v>43</v>
      </c>
      <c r="F36" s="20" t="n">
        <v>278.52</v>
      </c>
      <c r="G36" s="22" t="n">
        <v>13.81</v>
      </c>
      <c r="H36" s="22" t="n">
        <v>17.45</v>
      </c>
      <c r="I36" s="22" t="n">
        <v>4860.17</v>
      </c>
      <c r="J36" s="23" t="n">
        <v>0.00220841380773795</v>
      </c>
    </row>
    <row r="37" customFormat="false" ht="45.5" hidden="false" customHeight="true" outlineLevel="0" collapsed="false">
      <c r="A37" s="20" t="s">
        <v>107</v>
      </c>
      <c r="B37" s="20" t="s">
        <v>108</v>
      </c>
      <c r="C37" s="20" t="s">
        <v>34</v>
      </c>
      <c r="D37" s="21" t="s">
        <v>109</v>
      </c>
      <c r="E37" s="20" t="s">
        <v>88</v>
      </c>
      <c r="F37" s="20" t="n">
        <v>211</v>
      </c>
      <c r="G37" s="22" t="n">
        <v>78.62</v>
      </c>
      <c r="H37" s="22" t="n">
        <v>99.37</v>
      </c>
      <c r="I37" s="22" t="n">
        <v>20967.07</v>
      </c>
      <c r="J37" s="23" t="n">
        <v>0.00952723194781419</v>
      </c>
    </row>
    <row r="38" customFormat="false" ht="21.6" hidden="false" customHeight="true" outlineLevel="0" collapsed="false">
      <c r="A38" s="10" t="s">
        <v>110</v>
      </c>
      <c r="B38" s="10"/>
      <c r="C38" s="10"/>
      <c r="D38" s="11" t="s">
        <v>21</v>
      </c>
      <c r="E38" s="10"/>
      <c r="F38" s="10"/>
      <c r="G38" s="10"/>
      <c r="H38" s="10"/>
      <c r="I38" s="12" t="n">
        <v>103410.36</v>
      </c>
      <c r="J38" s="13" t="n">
        <v>0.0469886581924402</v>
      </c>
    </row>
    <row r="39" customFormat="false" ht="20.85" hidden="false" customHeight="true" outlineLevel="0" collapsed="false">
      <c r="A39" s="20" t="s">
        <v>111</v>
      </c>
      <c r="B39" s="20" t="s">
        <v>112</v>
      </c>
      <c r="C39" s="20" t="s">
        <v>48</v>
      </c>
      <c r="D39" s="21" t="s">
        <v>113</v>
      </c>
      <c r="E39" s="20" t="s">
        <v>43</v>
      </c>
      <c r="F39" s="20" t="n">
        <v>39022.78</v>
      </c>
      <c r="G39" s="22" t="n">
        <v>2.1</v>
      </c>
      <c r="H39" s="22" t="n">
        <v>2.65</v>
      </c>
      <c r="I39" s="22" t="n">
        <v>103410.36</v>
      </c>
      <c r="J39" s="23" t="n">
        <v>0.0469886581924402</v>
      </c>
    </row>
    <row r="40" customFormat="false" ht="15" hidden="false" customHeight="false" outlineLevel="0" collapsed="false">
      <c r="A40" s="25"/>
      <c r="B40" s="25"/>
      <c r="C40" s="25"/>
      <c r="D40" s="26"/>
      <c r="E40" s="25"/>
      <c r="F40" s="25"/>
      <c r="G40" s="25"/>
      <c r="H40" s="25"/>
      <c r="I40" s="25"/>
      <c r="J40" s="25"/>
    </row>
    <row r="41" customFormat="false" ht="15" hidden="false" customHeight="true" outlineLevel="0" collapsed="false">
      <c r="A41" s="16"/>
      <c r="B41" s="16"/>
      <c r="C41" s="16"/>
      <c r="D41" s="26"/>
      <c r="E41" s="16"/>
      <c r="F41" s="16" t="s">
        <v>22</v>
      </c>
      <c r="G41" s="16"/>
      <c r="H41" s="18" t="n">
        <v>1741468.14</v>
      </c>
      <c r="I41" s="18"/>
      <c r="J41" s="18"/>
    </row>
    <row r="42" customFormat="false" ht="15" hidden="false" customHeight="true" outlineLevel="0" collapsed="false">
      <c r="A42" s="16"/>
      <c r="B42" s="16"/>
      <c r="C42" s="16"/>
      <c r="D42" s="26"/>
      <c r="E42" s="16"/>
      <c r="F42" s="16" t="s">
        <v>23</v>
      </c>
      <c r="G42" s="16"/>
      <c r="H42" s="18" t="n">
        <v>459283.36</v>
      </c>
      <c r="I42" s="18"/>
      <c r="J42" s="18"/>
    </row>
    <row r="43" customFormat="false" ht="15" hidden="false" customHeight="true" outlineLevel="0" collapsed="false">
      <c r="A43" s="16"/>
      <c r="B43" s="16"/>
      <c r="C43" s="16"/>
      <c r="D43" s="26"/>
      <c r="E43" s="16"/>
      <c r="F43" s="16" t="s">
        <v>24</v>
      </c>
      <c r="G43" s="16"/>
      <c r="H43" s="18" t="n">
        <v>2200751.5</v>
      </c>
      <c r="I43" s="18"/>
      <c r="J43" s="18"/>
    </row>
  </sheetData>
  <mergeCells count="1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7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08"/>
  <sheetViews>
    <sheetView showFormulas="false" showGridLines="true" showRowColHeaders="true" showZeros="true" rightToLeft="false" tabSelected="false" showOutlineSymbols="false" defaultGridColor="true" view="pageBreakPreview" topLeftCell="A283" colorId="64" zoomScale="100" zoomScaleNormal="64" zoomScalePageLayoutView="100" workbookViewId="0">
      <selection pane="topLeft" activeCell="E289" activeCellId="0" sqref="E289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7.52"/>
    <col collapsed="false" customWidth="true" hidden="false" outlineLevel="0" max="2" min="2" style="1" width="17.61"/>
    <col collapsed="false" customWidth="true" hidden="false" outlineLevel="0" max="3" min="3" style="1" width="10.99"/>
    <col collapsed="false" customWidth="true" hidden="false" outlineLevel="0" max="4" min="4" style="2" width="65.95"/>
    <col collapsed="false" customWidth="true" hidden="false" outlineLevel="0" max="5" min="5" style="1" width="16.49"/>
    <col collapsed="false" customWidth="true" hidden="false" outlineLevel="0" max="7" min="6" style="1" width="13.19"/>
    <col collapsed="false" customWidth="true" hidden="false" outlineLevel="0" max="8" min="8" style="27" width="13.19"/>
    <col collapsed="false" customWidth="true" hidden="false" outlineLevel="0" max="9" min="9" style="1" width="14.29"/>
    <col collapsed="false" customWidth="true" hidden="false" outlineLevel="0" max="10" min="10" style="1" width="15.39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69.4" hidden="false" customHeight="true" outlineLevel="0" collapsed="false">
      <c r="A2" s="4"/>
      <c r="B2" s="4"/>
      <c r="C2" s="6" t="s">
        <v>4</v>
      </c>
      <c r="D2" s="6"/>
      <c r="E2" s="4" t="s">
        <v>114</v>
      </c>
      <c r="F2" s="4"/>
      <c r="G2" s="4" t="s">
        <v>6</v>
      </c>
      <c r="H2" s="4"/>
      <c r="I2" s="7" t="s">
        <v>7</v>
      </c>
      <c r="J2" s="7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8" t="s">
        <v>115</v>
      </c>
      <c r="B4" s="8"/>
      <c r="C4" s="8"/>
      <c r="D4" s="8"/>
      <c r="E4" s="8"/>
      <c r="F4" s="8"/>
      <c r="G4" s="8"/>
      <c r="H4" s="8"/>
      <c r="I4" s="8"/>
      <c r="J4" s="8"/>
    </row>
    <row r="5" customFormat="false" ht="15" hidden="false" customHeight="false" outlineLevel="0" collapsed="false">
      <c r="A5" s="28" t="s">
        <v>13</v>
      </c>
      <c r="B5" s="28"/>
      <c r="C5" s="28"/>
      <c r="D5" s="28" t="s">
        <v>14</v>
      </c>
      <c r="E5" s="28"/>
      <c r="F5" s="28"/>
      <c r="G5" s="28"/>
      <c r="H5" s="29"/>
      <c r="I5" s="28"/>
      <c r="J5" s="30" t="n">
        <v>155953.92</v>
      </c>
    </row>
    <row r="6" customFormat="false" ht="26.85" hidden="false" customHeight="true" outlineLevel="0" collapsed="false">
      <c r="A6" s="31" t="s">
        <v>32</v>
      </c>
      <c r="B6" s="31" t="s">
        <v>26</v>
      </c>
      <c r="C6" s="31" t="s">
        <v>27</v>
      </c>
      <c r="D6" s="31" t="s">
        <v>10</v>
      </c>
      <c r="E6" s="31" t="s">
        <v>116</v>
      </c>
      <c r="F6" s="31"/>
      <c r="G6" s="31" t="s">
        <v>28</v>
      </c>
      <c r="H6" s="32" t="s">
        <v>29</v>
      </c>
      <c r="I6" s="31" t="s">
        <v>30</v>
      </c>
      <c r="J6" s="31" t="s">
        <v>11</v>
      </c>
    </row>
    <row r="7" customFormat="false" ht="26.85" hidden="false" customHeight="true" outlineLevel="0" collapsed="false">
      <c r="A7" s="33" t="s">
        <v>117</v>
      </c>
      <c r="B7" s="33" t="s">
        <v>33</v>
      </c>
      <c r="C7" s="33" t="s">
        <v>34</v>
      </c>
      <c r="D7" s="33" t="s">
        <v>35</v>
      </c>
      <c r="E7" s="33" t="s">
        <v>118</v>
      </c>
      <c r="F7" s="33"/>
      <c r="G7" s="33" t="s">
        <v>36</v>
      </c>
      <c r="H7" s="34" t="n">
        <v>1</v>
      </c>
      <c r="I7" s="35" t="n">
        <v>96.51</v>
      </c>
      <c r="J7" s="35" t="n">
        <v>96.51</v>
      </c>
    </row>
    <row r="8" customFormat="false" ht="26.85" hidden="false" customHeight="true" outlineLevel="0" collapsed="false">
      <c r="A8" s="36" t="s">
        <v>119</v>
      </c>
      <c r="B8" s="36" t="s">
        <v>120</v>
      </c>
      <c r="C8" s="36" t="s">
        <v>34</v>
      </c>
      <c r="D8" s="36" t="s">
        <v>121</v>
      </c>
      <c r="E8" s="36" t="s">
        <v>118</v>
      </c>
      <c r="F8" s="36"/>
      <c r="G8" s="36" t="s">
        <v>36</v>
      </c>
      <c r="H8" s="37" t="n">
        <v>1</v>
      </c>
      <c r="I8" s="38" t="n">
        <v>1.44</v>
      </c>
      <c r="J8" s="38" t="n">
        <v>1.44</v>
      </c>
    </row>
    <row r="9" customFormat="false" ht="15" hidden="false" customHeight="true" outlineLevel="0" collapsed="false">
      <c r="A9" s="39" t="s">
        <v>122</v>
      </c>
      <c r="B9" s="39" t="s">
        <v>123</v>
      </c>
      <c r="C9" s="39" t="s">
        <v>34</v>
      </c>
      <c r="D9" s="39" t="s">
        <v>124</v>
      </c>
      <c r="E9" s="39" t="s">
        <v>125</v>
      </c>
      <c r="F9" s="39"/>
      <c r="G9" s="39" t="s">
        <v>36</v>
      </c>
      <c r="H9" s="40" t="n">
        <v>1</v>
      </c>
      <c r="I9" s="41" t="n">
        <v>93.14</v>
      </c>
      <c r="J9" s="41" t="n">
        <v>93.14</v>
      </c>
    </row>
    <row r="10" customFormat="false" ht="26.85" hidden="false" customHeight="true" outlineLevel="0" collapsed="false">
      <c r="A10" s="39" t="s">
        <v>122</v>
      </c>
      <c r="B10" s="39" t="s">
        <v>126</v>
      </c>
      <c r="C10" s="39" t="s">
        <v>34</v>
      </c>
      <c r="D10" s="39" t="s">
        <v>127</v>
      </c>
      <c r="E10" s="39" t="s">
        <v>128</v>
      </c>
      <c r="F10" s="39"/>
      <c r="G10" s="39" t="s">
        <v>36</v>
      </c>
      <c r="H10" s="40" t="n">
        <v>1</v>
      </c>
      <c r="I10" s="41" t="n">
        <v>1.14</v>
      </c>
      <c r="J10" s="41" t="n">
        <v>1.14</v>
      </c>
    </row>
    <row r="11" customFormat="false" ht="26.85" hidden="false" customHeight="true" outlineLevel="0" collapsed="false">
      <c r="A11" s="39" t="s">
        <v>122</v>
      </c>
      <c r="B11" s="39" t="s">
        <v>129</v>
      </c>
      <c r="C11" s="39" t="s">
        <v>34</v>
      </c>
      <c r="D11" s="39" t="s">
        <v>130</v>
      </c>
      <c r="E11" s="39" t="s">
        <v>131</v>
      </c>
      <c r="F11" s="39"/>
      <c r="G11" s="39" t="s">
        <v>36</v>
      </c>
      <c r="H11" s="40" t="n">
        <v>1</v>
      </c>
      <c r="I11" s="41" t="n">
        <v>0.07</v>
      </c>
      <c r="J11" s="41" t="n">
        <v>0.07</v>
      </c>
    </row>
    <row r="12" customFormat="false" ht="26.85" hidden="false" customHeight="true" outlineLevel="0" collapsed="false">
      <c r="A12" s="39" t="s">
        <v>122</v>
      </c>
      <c r="B12" s="39" t="s">
        <v>132</v>
      </c>
      <c r="C12" s="39" t="s">
        <v>34</v>
      </c>
      <c r="D12" s="39" t="s">
        <v>133</v>
      </c>
      <c r="E12" s="39" t="s">
        <v>134</v>
      </c>
      <c r="F12" s="39"/>
      <c r="G12" s="39" t="s">
        <v>36</v>
      </c>
      <c r="H12" s="40" t="n">
        <v>1</v>
      </c>
      <c r="I12" s="41" t="n">
        <v>0.01</v>
      </c>
      <c r="J12" s="41" t="n">
        <v>0.01</v>
      </c>
    </row>
    <row r="13" customFormat="false" ht="26.85" hidden="false" customHeight="true" outlineLevel="0" collapsed="false">
      <c r="A13" s="39" t="s">
        <v>122</v>
      </c>
      <c r="B13" s="39" t="s">
        <v>135</v>
      </c>
      <c r="C13" s="39" t="s">
        <v>34</v>
      </c>
      <c r="D13" s="39" t="s">
        <v>136</v>
      </c>
      <c r="E13" s="39" t="s">
        <v>134</v>
      </c>
      <c r="F13" s="39"/>
      <c r="G13" s="39" t="s">
        <v>36</v>
      </c>
      <c r="H13" s="40" t="n">
        <v>1</v>
      </c>
      <c r="I13" s="41" t="n">
        <v>0.71</v>
      </c>
      <c r="J13" s="41" t="n">
        <v>0.71</v>
      </c>
    </row>
    <row r="14" customFormat="false" ht="26.85" hidden="false" customHeight="false" outlineLevel="0" collapsed="false">
      <c r="A14" s="14"/>
      <c r="B14" s="14"/>
      <c r="C14" s="14"/>
      <c r="D14" s="14"/>
      <c r="E14" s="14" t="s">
        <v>137</v>
      </c>
      <c r="F14" s="42" t="n">
        <v>94.58</v>
      </c>
      <c r="G14" s="14" t="s">
        <v>138</v>
      </c>
      <c r="H14" s="43" t="n">
        <v>0</v>
      </c>
      <c r="I14" s="14" t="s">
        <v>139</v>
      </c>
      <c r="J14" s="42" t="n">
        <v>94.58</v>
      </c>
    </row>
    <row r="15" customFormat="false" ht="26.85" hidden="false" customHeight="true" outlineLevel="0" collapsed="false">
      <c r="A15" s="14"/>
      <c r="B15" s="14"/>
      <c r="C15" s="14"/>
      <c r="D15" s="14"/>
      <c r="E15" s="14" t="s">
        <v>140</v>
      </c>
      <c r="F15" s="42" t="n">
        <v>25.47</v>
      </c>
      <c r="G15" s="14"/>
      <c r="H15" s="44" t="s">
        <v>141</v>
      </c>
      <c r="I15" s="44"/>
      <c r="J15" s="42" t="n">
        <v>121.98</v>
      </c>
    </row>
    <row r="16" customFormat="false" ht="26.85" hidden="false" customHeight="false" outlineLevel="0" collapsed="false">
      <c r="A16" s="17"/>
      <c r="B16" s="17"/>
      <c r="C16" s="17"/>
      <c r="D16" s="17"/>
      <c r="E16" s="17"/>
      <c r="F16" s="17"/>
      <c r="G16" s="17" t="s">
        <v>142</v>
      </c>
      <c r="H16" s="45" t="n">
        <v>660</v>
      </c>
      <c r="I16" s="17" t="s">
        <v>143</v>
      </c>
      <c r="J16" s="46" t="n">
        <v>80506.8</v>
      </c>
    </row>
    <row r="17" customFormat="false" ht="15" hidden="false" customHeight="false" outlineLevel="0" collapsed="false">
      <c r="A17" s="47"/>
      <c r="B17" s="47"/>
      <c r="C17" s="47"/>
      <c r="D17" s="47"/>
      <c r="E17" s="47"/>
      <c r="F17" s="47"/>
      <c r="G17" s="47"/>
      <c r="H17" s="48"/>
      <c r="I17" s="47"/>
      <c r="J17" s="47"/>
    </row>
    <row r="18" customFormat="false" ht="26.85" hidden="false" customHeight="true" outlineLevel="0" collapsed="false">
      <c r="A18" s="31" t="s">
        <v>37</v>
      </c>
      <c r="B18" s="31" t="s">
        <v>26</v>
      </c>
      <c r="C18" s="31" t="s">
        <v>27</v>
      </c>
      <c r="D18" s="31" t="s">
        <v>10</v>
      </c>
      <c r="E18" s="31" t="s">
        <v>116</v>
      </c>
      <c r="F18" s="31"/>
      <c r="G18" s="31" t="s">
        <v>28</v>
      </c>
      <c r="H18" s="32" t="s">
        <v>29</v>
      </c>
      <c r="I18" s="31" t="s">
        <v>30</v>
      </c>
      <c r="J18" s="31" t="s">
        <v>11</v>
      </c>
    </row>
    <row r="19" customFormat="false" ht="26.85" hidden="false" customHeight="true" outlineLevel="0" collapsed="false">
      <c r="A19" s="33" t="s">
        <v>117</v>
      </c>
      <c r="B19" s="33" t="s">
        <v>38</v>
      </c>
      <c r="C19" s="33" t="s">
        <v>34</v>
      </c>
      <c r="D19" s="33" t="s">
        <v>39</v>
      </c>
      <c r="E19" s="33" t="s">
        <v>118</v>
      </c>
      <c r="F19" s="33"/>
      <c r="G19" s="33" t="s">
        <v>36</v>
      </c>
      <c r="H19" s="34" t="n">
        <v>1</v>
      </c>
      <c r="I19" s="35" t="n">
        <v>32.74</v>
      </c>
      <c r="J19" s="35" t="n">
        <v>32.74</v>
      </c>
    </row>
    <row r="20" customFormat="false" ht="26.85" hidden="false" customHeight="true" outlineLevel="0" collapsed="false">
      <c r="A20" s="36" t="s">
        <v>119</v>
      </c>
      <c r="B20" s="36" t="s">
        <v>144</v>
      </c>
      <c r="C20" s="36" t="s">
        <v>34</v>
      </c>
      <c r="D20" s="36" t="s">
        <v>145</v>
      </c>
      <c r="E20" s="36" t="s">
        <v>118</v>
      </c>
      <c r="F20" s="36"/>
      <c r="G20" s="36" t="s">
        <v>36</v>
      </c>
      <c r="H20" s="37" t="n">
        <v>1</v>
      </c>
      <c r="I20" s="38" t="n">
        <v>0.65</v>
      </c>
      <c r="J20" s="38" t="n">
        <v>0.65</v>
      </c>
    </row>
    <row r="21" customFormat="false" ht="15" hidden="false" customHeight="true" outlineLevel="0" collapsed="false">
      <c r="A21" s="39" t="s">
        <v>122</v>
      </c>
      <c r="B21" s="39" t="s">
        <v>146</v>
      </c>
      <c r="C21" s="39" t="s">
        <v>34</v>
      </c>
      <c r="D21" s="39" t="s">
        <v>147</v>
      </c>
      <c r="E21" s="39" t="s">
        <v>125</v>
      </c>
      <c r="F21" s="39"/>
      <c r="G21" s="39" t="s">
        <v>36</v>
      </c>
      <c r="H21" s="40" t="n">
        <v>1</v>
      </c>
      <c r="I21" s="41" t="n">
        <v>29.6</v>
      </c>
      <c r="J21" s="41" t="n">
        <v>29.6</v>
      </c>
    </row>
    <row r="22" customFormat="false" ht="26.85" hidden="false" customHeight="true" outlineLevel="0" collapsed="false">
      <c r="A22" s="39" t="s">
        <v>122</v>
      </c>
      <c r="B22" s="39" t="s">
        <v>126</v>
      </c>
      <c r="C22" s="39" t="s">
        <v>34</v>
      </c>
      <c r="D22" s="39" t="s">
        <v>127</v>
      </c>
      <c r="E22" s="39" t="s">
        <v>128</v>
      </c>
      <c r="F22" s="39"/>
      <c r="G22" s="39" t="s">
        <v>36</v>
      </c>
      <c r="H22" s="40" t="n">
        <v>1</v>
      </c>
      <c r="I22" s="41" t="n">
        <v>1.14</v>
      </c>
      <c r="J22" s="41" t="n">
        <v>1.14</v>
      </c>
    </row>
    <row r="23" customFormat="false" ht="26.85" hidden="false" customHeight="true" outlineLevel="0" collapsed="false">
      <c r="A23" s="39" t="s">
        <v>122</v>
      </c>
      <c r="B23" s="39" t="s">
        <v>129</v>
      </c>
      <c r="C23" s="39" t="s">
        <v>34</v>
      </c>
      <c r="D23" s="39" t="s">
        <v>130</v>
      </c>
      <c r="E23" s="39" t="s">
        <v>131</v>
      </c>
      <c r="F23" s="39"/>
      <c r="G23" s="39" t="s">
        <v>36</v>
      </c>
      <c r="H23" s="40" t="n">
        <v>1</v>
      </c>
      <c r="I23" s="41" t="n">
        <v>0.07</v>
      </c>
      <c r="J23" s="41" t="n">
        <v>0.07</v>
      </c>
    </row>
    <row r="24" customFormat="false" ht="39.55" hidden="false" customHeight="true" outlineLevel="0" collapsed="false">
      <c r="A24" s="39" t="s">
        <v>122</v>
      </c>
      <c r="B24" s="39" t="s">
        <v>148</v>
      </c>
      <c r="C24" s="39" t="s">
        <v>34</v>
      </c>
      <c r="D24" s="39" t="s">
        <v>149</v>
      </c>
      <c r="E24" s="39" t="s">
        <v>134</v>
      </c>
      <c r="F24" s="39"/>
      <c r="G24" s="39" t="s">
        <v>36</v>
      </c>
      <c r="H24" s="40" t="n">
        <v>1</v>
      </c>
      <c r="I24" s="41" t="n">
        <v>0.11</v>
      </c>
      <c r="J24" s="41" t="n">
        <v>0.11</v>
      </c>
    </row>
    <row r="25" customFormat="false" ht="26.85" hidden="false" customHeight="true" outlineLevel="0" collapsed="false">
      <c r="A25" s="39" t="s">
        <v>122</v>
      </c>
      <c r="B25" s="39" t="s">
        <v>150</v>
      </c>
      <c r="C25" s="39" t="s">
        <v>34</v>
      </c>
      <c r="D25" s="39" t="s">
        <v>151</v>
      </c>
      <c r="E25" s="39" t="s">
        <v>134</v>
      </c>
      <c r="F25" s="39"/>
      <c r="G25" s="39" t="s">
        <v>36</v>
      </c>
      <c r="H25" s="40" t="n">
        <v>1</v>
      </c>
      <c r="I25" s="41" t="n">
        <v>1.17</v>
      </c>
      <c r="J25" s="41" t="n">
        <v>1.17</v>
      </c>
    </row>
    <row r="26" customFormat="false" ht="26.85" hidden="false" customHeight="false" outlineLevel="0" collapsed="false">
      <c r="A26" s="14"/>
      <c r="B26" s="14"/>
      <c r="C26" s="14"/>
      <c r="D26" s="14"/>
      <c r="E26" s="14" t="s">
        <v>137</v>
      </c>
      <c r="F26" s="42" t="n">
        <v>30.25</v>
      </c>
      <c r="G26" s="14" t="s">
        <v>138</v>
      </c>
      <c r="H26" s="43" t="n">
        <v>0</v>
      </c>
      <c r="I26" s="14" t="s">
        <v>139</v>
      </c>
      <c r="J26" s="42" t="n">
        <v>30.25</v>
      </c>
    </row>
    <row r="27" customFormat="false" ht="26.85" hidden="false" customHeight="true" outlineLevel="0" collapsed="false">
      <c r="A27" s="14"/>
      <c r="B27" s="14"/>
      <c r="C27" s="14"/>
      <c r="D27" s="14"/>
      <c r="E27" s="14" t="s">
        <v>140</v>
      </c>
      <c r="F27" s="42" t="n">
        <v>8.64</v>
      </c>
      <c r="G27" s="14"/>
      <c r="H27" s="44" t="s">
        <v>141</v>
      </c>
      <c r="I27" s="44"/>
      <c r="J27" s="42" t="n">
        <v>41.38</v>
      </c>
    </row>
    <row r="28" customFormat="false" ht="26.85" hidden="false" customHeight="false" outlineLevel="0" collapsed="false">
      <c r="A28" s="17"/>
      <c r="B28" s="17"/>
      <c r="C28" s="17"/>
      <c r="D28" s="17"/>
      <c r="E28" s="17"/>
      <c r="F28" s="17"/>
      <c r="G28" s="17" t="s">
        <v>142</v>
      </c>
      <c r="H28" s="45" t="n">
        <v>1320</v>
      </c>
      <c r="I28" s="17" t="s">
        <v>143</v>
      </c>
      <c r="J28" s="46" t="n">
        <v>54621.6</v>
      </c>
    </row>
    <row r="29" customFormat="false" ht="15" hidden="false" customHeight="false" outlineLevel="0" collapsed="false">
      <c r="A29" s="47"/>
      <c r="B29" s="47"/>
      <c r="C29" s="47"/>
      <c r="D29" s="47"/>
      <c r="E29" s="47"/>
      <c r="F29" s="47"/>
      <c r="G29" s="47"/>
      <c r="H29" s="48"/>
      <c r="I29" s="47"/>
      <c r="J29" s="47"/>
    </row>
    <row r="30" customFormat="false" ht="26.85" hidden="false" customHeight="true" outlineLevel="0" collapsed="false">
      <c r="A30" s="31" t="s">
        <v>40</v>
      </c>
      <c r="B30" s="31" t="s">
        <v>26</v>
      </c>
      <c r="C30" s="31" t="s">
        <v>27</v>
      </c>
      <c r="D30" s="31" t="s">
        <v>10</v>
      </c>
      <c r="E30" s="31" t="s">
        <v>116</v>
      </c>
      <c r="F30" s="31"/>
      <c r="G30" s="31" t="s">
        <v>28</v>
      </c>
      <c r="H30" s="32" t="s">
        <v>29</v>
      </c>
      <c r="I30" s="31" t="s">
        <v>30</v>
      </c>
      <c r="J30" s="31" t="s">
        <v>11</v>
      </c>
    </row>
    <row r="31" customFormat="false" ht="39.55" hidden="false" customHeight="true" outlineLevel="0" collapsed="false">
      <c r="A31" s="33" t="s">
        <v>117</v>
      </c>
      <c r="B31" s="33" t="s">
        <v>41</v>
      </c>
      <c r="C31" s="33" t="s">
        <v>34</v>
      </c>
      <c r="D31" s="33" t="s">
        <v>42</v>
      </c>
      <c r="E31" s="33" t="s">
        <v>152</v>
      </c>
      <c r="F31" s="33"/>
      <c r="G31" s="33" t="s">
        <v>43</v>
      </c>
      <c r="H31" s="34" t="n">
        <v>1</v>
      </c>
      <c r="I31" s="35" t="n">
        <v>0.31</v>
      </c>
      <c r="J31" s="35" t="n">
        <v>0.31</v>
      </c>
    </row>
    <row r="32" customFormat="false" ht="26.85" hidden="false" customHeight="true" outlineLevel="0" collapsed="false">
      <c r="A32" s="36" t="s">
        <v>119</v>
      </c>
      <c r="B32" s="36" t="s">
        <v>153</v>
      </c>
      <c r="C32" s="36" t="s">
        <v>34</v>
      </c>
      <c r="D32" s="36" t="s">
        <v>154</v>
      </c>
      <c r="E32" s="36" t="s">
        <v>118</v>
      </c>
      <c r="F32" s="36"/>
      <c r="G32" s="36" t="s">
        <v>36</v>
      </c>
      <c r="H32" s="37" t="n">
        <v>0.003</v>
      </c>
      <c r="I32" s="38" t="n">
        <v>16.37</v>
      </c>
      <c r="J32" s="38" t="n">
        <v>0.04</v>
      </c>
    </row>
    <row r="33" customFormat="false" ht="26.85" hidden="false" customHeight="true" outlineLevel="0" collapsed="false">
      <c r="A33" s="36" t="s">
        <v>119</v>
      </c>
      <c r="B33" s="36" t="s">
        <v>155</v>
      </c>
      <c r="C33" s="36" t="s">
        <v>34</v>
      </c>
      <c r="D33" s="36" t="s">
        <v>156</v>
      </c>
      <c r="E33" s="36" t="s">
        <v>118</v>
      </c>
      <c r="F33" s="36"/>
      <c r="G33" s="36" t="s">
        <v>36</v>
      </c>
      <c r="H33" s="37" t="n">
        <v>0.003</v>
      </c>
      <c r="I33" s="38" t="n">
        <v>16.16</v>
      </c>
      <c r="J33" s="38" t="n">
        <v>0.04</v>
      </c>
    </row>
    <row r="34" customFormat="false" ht="39.55" hidden="false" customHeight="true" outlineLevel="0" collapsed="false">
      <c r="A34" s="36" t="s">
        <v>119</v>
      </c>
      <c r="B34" s="36" t="s">
        <v>157</v>
      </c>
      <c r="C34" s="36" t="s">
        <v>34</v>
      </c>
      <c r="D34" s="36" t="s">
        <v>158</v>
      </c>
      <c r="E34" s="36" t="s">
        <v>159</v>
      </c>
      <c r="F34" s="36"/>
      <c r="G34" s="36" t="s">
        <v>160</v>
      </c>
      <c r="H34" s="37" t="n">
        <v>0.0024</v>
      </c>
      <c r="I34" s="38" t="n">
        <v>56.68</v>
      </c>
      <c r="J34" s="38" t="n">
        <v>0.13</v>
      </c>
    </row>
    <row r="35" customFormat="false" ht="39.55" hidden="false" customHeight="true" outlineLevel="0" collapsed="false">
      <c r="A35" s="36" t="s">
        <v>119</v>
      </c>
      <c r="B35" s="36" t="s">
        <v>161</v>
      </c>
      <c r="C35" s="36" t="s">
        <v>34</v>
      </c>
      <c r="D35" s="36" t="s">
        <v>162</v>
      </c>
      <c r="E35" s="36" t="s">
        <v>159</v>
      </c>
      <c r="F35" s="36"/>
      <c r="G35" s="36" t="s">
        <v>163</v>
      </c>
      <c r="H35" s="37" t="n">
        <v>0.0006</v>
      </c>
      <c r="I35" s="38" t="n">
        <v>177.87</v>
      </c>
      <c r="J35" s="38" t="n">
        <v>0.1</v>
      </c>
    </row>
    <row r="36" customFormat="false" ht="26.85" hidden="false" customHeight="false" outlineLevel="0" collapsed="false">
      <c r="A36" s="14"/>
      <c r="B36" s="14"/>
      <c r="C36" s="14"/>
      <c r="D36" s="14"/>
      <c r="E36" s="14" t="s">
        <v>137</v>
      </c>
      <c r="F36" s="42" t="n">
        <v>0.09</v>
      </c>
      <c r="G36" s="14" t="s">
        <v>138</v>
      </c>
      <c r="H36" s="43" t="n">
        <v>0</v>
      </c>
      <c r="I36" s="14" t="s">
        <v>139</v>
      </c>
      <c r="J36" s="42" t="n">
        <v>0.09</v>
      </c>
    </row>
    <row r="37" customFormat="false" ht="26.85" hidden="false" customHeight="true" outlineLevel="0" collapsed="false">
      <c r="A37" s="14"/>
      <c r="B37" s="14"/>
      <c r="C37" s="14"/>
      <c r="D37" s="14"/>
      <c r="E37" s="14" t="s">
        <v>140</v>
      </c>
      <c r="F37" s="42" t="n">
        <v>0.08</v>
      </c>
      <c r="G37" s="14"/>
      <c r="H37" s="44" t="s">
        <v>141</v>
      </c>
      <c r="I37" s="44"/>
      <c r="J37" s="42" t="n">
        <v>0.39</v>
      </c>
    </row>
    <row r="38" customFormat="false" ht="26.85" hidden="false" customHeight="false" outlineLevel="0" collapsed="false">
      <c r="A38" s="17"/>
      <c r="B38" s="17"/>
      <c r="C38" s="17"/>
      <c r="D38" s="17"/>
      <c r="E38" s="17"/>
      <c r="F38" s="17"/>
      <c r="G38" s="17" t="s">
        <v>142</v>
      </c>
      <c r="H38" s="45" t="n">
        <v>39022.78</v>
      </c>
      <c r="I38" s="17" t="s">
        <v>143</v>
      </c>
      <c r="J38" s="46" t="n">
        <v>15218.88</v>
      </c>
    </row>
    <row r="39" customFormat="false" ht="15" hidden="false" customHeight="false" outlineLevel="0" collapsed="false">
      <c r="A39" s="47"/>
      <c r="B39" s="47"/>
      <c r="C39" s="47"/>
      <c r="D39" s="47"/>
      <c r="E39" s="47"/>
      <c r="F39" s="47"/>
      <c r="G39" s="47"/>
      <c r="H39" s="48"/>
      <c r="I39" s="47"/>
      <c r="J39" s="47"/>
    </row>
    <row r="40" customFormat="false" ht="15" hidden="false" customHeight="false" outlineLevel="0" collapsed="false">
      <c r="A40" s="28" t="s">
        <v>44</v>
      </c>
      <c r="B40" s="28"/>
      <c r="C40" s="28"/>
      <c r="D40" s="28" t="s">
        <v>45</v>
      </c>
      <c r="E40" s="28"/>
      <c r="F40" s="28"/>
      <c r="G40" s="28"/>
      <c r="H40" s="29"/>
      <c r="I40" s="28"/>
      <c r="J40" s="30" t="n">
        <v>5606.64</v>
      </c>
    </row>
    <row r="41" customFormat="false" ht="26.85" hidden="false" customHeight="true" outlineLevel="0" collapsed="false">
      <c r="A41" s="31" t="s">
        <v>46</v>
      </c>
      <c r="B41" s="31" t="s">
        <v>26</v>
      </c>
      <c r="C41" s="31" t="s">
        <v>27</v>
      </c>
      <c r="D41" s="31" t="s">
        <v>10</v>
      </c>
      <c r="E41" s="31" t="s">
        <v>116</v>
      </c>
      <c r="F41" s="31"/>
      <c r="G41" s="31" t="s">
        <v>28</v>
      </c>
      <c r="H41" s="32" t="s">
        <v>29</v>
      </c>
      <c r="I41" s="31" t="s">
        <v>30</v>
      </c>
      <c r="J41" s="31" t="s">
        <v>11</v>
      </c>
    </row>
    <row r="42" customFormat="false" ht="52.2" hidden="false" customHeight="true" outlineLevel="0" collapsed="false">
      <c r="A42" s="33" t="s">
        <v>117</v>
      </c>
      <c r="B42" s="33" t="s">
        <v>47</v>
      </c>
      <c r="C42" s="33" t="s">
        <v>48</v>
      </c>
      <c r="D42" s="33" t="s">
        <v>49</v>
      </c>
      <c r="E42" s="33" t="s">
        <v>164</v>
      </c>
      <c r="F42" s="33"/>
      <c r="G42" s="33" t="s">
        <v>43</v>
      </c>
      <c r="H42" s="34" t="n">
        <v>1</v>
      </c>
      <c r="I42" s="35" t="n">
        <v>369.64</v>
      </c>
      <c r="J42" s="35" t="n">
        <v>369.64</v>
      </c>
    </row>
    <row r="43" customFormat="false" ht="26.85" hidden="false" customHeight="true" outlineLevel="0" collapsed="false">
      <c r="A43" s="36" t="s">
        <v>119</v>
      </c>
      <c r="B43" s="36" t="s">
        <v>165</v>
      </c>
      <c r="C43" s="36" t="s">
        <v>48</v>
      </c>
      <c r="D43" s="36" t="s">
        <v>166</v>
      </c>
      <c r="E43" s="36" t="s">
        <v>167</v>
      </c>
      <c r="F43" s="36"/>
      <c r="G43" s="36" t="s">
        <v>36</v>
      </c>
      <c r="H43" s="37" t="n">
        <v>2</v>
      </c>
      <c r="I43" s="38" t="n">
        <v>3.71</v>
      </c>
      <c r="J43" s="38" t="n">
        <v>7.42</v>
      </c>
    </row>
    <row r="44" customFormat="false" ht="26.85" hidden="false" customHeight="true" outlineLevel="0" collapsed="false">
      <c r="A44" s="36" t="s">
        <v>119</v>
      </c>
      <c r="B44" s="36" t="s">
        <v>168</v>
      </c>
      <c r="C44" s="36" t="s">
        <v>48</v>
      </c>
      <c r="D44" s="36" t="s">
        <v>169</v>
      </c>
      <c r="E44" s="36" t="s">
        <v>167</v>
      </c>
      <c r="F44" s="36"/>
      <c r="G44" s="36" t="s">
        <v>36</v>
      </c>
      <c r="H44" s="37" t="n">
        <v>1</v>
      </c>
      <c r="I44" s="38" t="n">
        <v>3.6</v>
      </c>
      <c r="J44" s="38" t="n">
        <v>3.6</v>
      </c>
    </row>
    <row r="45" customFormat="false" ht="26.85" hidden="false" customHeight="true" outlineLevel="0" collapsed="false">
      <c r="A45" s="39" t="s">
        <v>122</v>
      </c>
      <c r="B45" s="39" t="s">
        <v>170</v>
      </c>
      <c r="C45" s="39" t="s">
        <v>48</v>
      </c>
      <c r="D45" s="39" t="s">
        <v>171</v>
      </c>
      <c r="E45" s="39" t="s">
        <v>172</v>
      </c>
      <c r="F45" s="39"/>
      <c r="G45" s="39" t="s">
        <v>63</v>
      </c>
      <c r="H45" s="40" t="n">
        <v>4</v>
      </c>
      <c r="I45" s="41" t="n">
        <v>9.89</v>
      </c>
      <c r="J45" s="41" t="n">
        <v>39.56</v>
      </c>
    </row>
    <row r="46" customFormat="false" ht="26.85" hidden="false" customHeight="true" outlineLevel="0" collapsed="false">
      <c r="A46" s="39" t="s">
        <v>122</v>
      </c>
      <c r="B46" s="39" t="s">
        <v>173</v>
      </c>
      <c r="C46" s="39" t="s">
        <v>48</v>
      </c>
      <c r="D46" s="39" t="s">
        <v>174</v>
      </c>
      <c r="E46" s="39" t="s">
        <v>172</v>
      </c>
      <c r="F46" s="39"/>
      <c r="G46" s="39" t="s">
        <v>63</v>
      </c>
      <c r="H46" s="40" t="n">
        <v>1</v>
      </c>
      <c r="I46" s="41" t="n">
        <v>3.49</v>
      </c>
      <c r="J46" s="41" t="n">
        <v>3.49</v>
      </c>
    </row>
    <row r="47" customFormat="false" ht="15" hidden="false" customHeight="true" outlineLevel="0" collapsed="false">
      <c r="A47" s="39" t="s">
        <v>122</v>
      </c>
      <c r="B47" s="39" t="s">
        <v>175</v>
      </c>
      <c r="C47" s="39" t="s">
        <v>34</v>
      </c>
      <c r="D47" s="39" t="s">
        <v>176</v>
      </c>
      <c r="E47" s="39" t="s">
        <v>125</v>
      </c>
      <c r="F47" s="39"/>
      <c r="G47" s="39" t="s">
        <v>36</v>
      </c>
      <c r="H47" s="40" t="n">
        <v>1</v>
      </c>
      <c r="I47" s="41" t="n">
        <v>15.03</v>
      </c>
      <c r="J47" s="41" t="n">
        <v>15.03</v>
      </c>
    </row>
    <row r="48" customFormat="false" ht="39.55" hidden="false" customHeight="true" outlineLevel="0" collapsed="false">
      <c r="A48" s="39" t="s">
        <v>122</v>
      </c>
      <c r="B48" s="39" t="s">
        <v>177</v>
      </c>
      <c r="C48" s="39" t="s">
        <v>34</v>
      </c>
      <c r="D48" s="39" t="s">
        <v>178</v>
      </c>
      <c r="E48" s="39" t="s">
        <v>172</v>
      </c>
      <c r="F48" s="39"/>
      <c r="G48" s="39" t="s">
        <v>43</v>
      </c>
      <c r="H48" s="40" t="n">
        <v>1</v>
      </c>
      <c r="I48" s="41" t="n">
        <v>275</v>
      </c>
      <c r="J48" s="41" t="n">
        <v>275</v>
      </c>
    </row>
    <row r="49" customFormat="false" ht="15" hidden="false" customHeight="true" outlineLevel="0" collapsed="false">
      <c r="A49" s="39" t="s">
        <v>122</v>
      </c>
      <c r="B49" s="39" t="s">
        <v>179</v>
      </c>
      <c r="C49" s="39" t="s">
        <v>34</v>
      </c>
      <c r="D49" s="39" t="s">
        <v>180</v>
      </c>
      <c r="E49" s="39" t="s">
        <v>172</v>
      </c>
      <c r="F49" s="39"/>
      <c r="G49" s="39" t="s">
        <v>181</v>
      </c>
      <c r="H49" s="40" t="n">
        <v>0.15</v>
      </c>
      <c r="I49" s="41" t="n">
        <v>24.16</v>
      </c>
      <c r="J49" s="41" t="n">
        <v>3.62</v>
      </c>
    </row>
    <row r="50" customFormat="false" ht="15" hidden="false" customHeight="true" outlineLevel="0" collapsed="false">
      <c r="A50" s="39" t="s">
        <v>122</v>
      </c>
      <c r="B50" s="39" t="s">
        <v>182</v>
      </c>
      <c r="C50" s="39" t="s">
        <v>34</v>
      </c>
      <c r="D50" s="39" t="s">
        <v>183</v>
      </c>
      <c r="E50" s="39" t="s">
        <v>125</v>
      </c>
      <c r="F50" s="39"/>
      <c r="G50" s="39" t="s">
        <v>36</v>
      </c>
      <c r="H50" s="40" t="n">
        <v>2</v>
      </c>
      <c r="I50" s="41" t="n">
        <v>10.96</v>
      </c>
      <c r="J50" s="41" t="n">
        <v>21.92</v>
      </c>
    </row>
    <row r="51" customFormat="false" ht="26.85" hidden="false" customHeight="false" outlineLevel="0" collapsed="false">
      <c r="A51" s="14"/>
      <c r="B51" s="14"/>
      <c r="C51" s="14"/>
      <c r="D51" s="14"/>
      <c r="E51" s="14" t="s">
        <v>137</v>
      </c>
      <c r="F51" s="42" t="n">
        <v>36.95</v>
      </c>
      <c r="G51" s="14" t="s">
        <v>138</v>
      </c>
      <c r="H51" s="43" t="n">
        <v>0</v>
      </c>
      <c r="I51" s="14" t="s">
        <v>139</v>
      </c>
      <c r="J51" s="42" t="n">
        <v>36.95</v>
      </c>
    </row>
    <row r="52" customFormat="false" ht="26.85" hidden="false" customHeight="true" outlineLevel="0" collapsed="false">
      <c r="A52" s="14"/>
      <c r="B52" s="14"/>
      <c r="C52" s="14"/>
      <c r="D52" s="14"/>
      <c r="E52" s="14" t="s">
        <v>140</v>
      </c>
      <c r="F52" s="42" t="n">
        <v>97.58</v>
      </c>
      <c r="G52" s="14"/>
      <c r="H52" s="44" t="s">
        <v>141</v>
      </c>
      <c r="I52" s="44"/>
      <c r="J52" s="42" t="n">
        <v>467.22</v>
      </c>
    </row>
    <row r="53" customFormat="false" ht="26.85" hidden="false" customHeight="false" outlineLevel="0" collapsed="false">
      <c r="A53" s="17"/>
      <c r="B53" s="17"/>
      <c r="C53" s="17"/>
      <c r="D53" s="17"/>
      <c r="E53" s="17"/>
      <c r="F53" s="17"/>
      <c r="G53" s="17" t="s">
        <v>142</v>
      </c>
      <c r="H53" s="45" t="n">
        <v>12</v>
      </c>
      <c r="I53" s="17" t="s">
        <v>143</v>
      </c>
      <c r="J53" s="46" t="n">
        <v>5606.64</v>
      </c>
    </row>
    <row r="54" customFormat="false" ht="15" hidden="false" customHeight="false" outlineLevel="0" collapsed="false">
      <c r="A54" s="47"/>
      <c r="B54" s="47"/>
      <c r="C54" s="47"/>
      <c r="D54" s="47"/>
      <c r="E54" s="47"/>
      <c r="F54" s="47"/>
      <c r="G54" s="47"/>
      <c r="H54" s="48"/>
      <c r="I54" s="47"/>
      <c r="J54" s="47"/>
    </row>
    <row r="55" customFormat="false" ht="15" hidden="false" customHeight="false" outlineLevel="0" collapsed="false">
      <c r="A55" s="28" t="s">
        <v>15</v>
      </c>
      <c r="B55" s="28"/>
      <c r="C55" s="28"/>
      <c r="D55" s="28" t="s">
        <v>16</v>
      </c>
      <c r="E55" s="28"/>
      <c r="F55" s="28"/>
      <c r="G55" s="28"/>
      <c r="H55" s="29"/>
      <c r="I55" s="28"/>
      <c r="J55" s="30" t="n">
        <v>1099925.81</v>
      </c>
    </row>
    <row r="56" customFormat="false" ht="26.85" hidden="false" customHeight="true" outlineLevel="0" collapsed="false">
      <c r="A56" s="31" t="s">
        <v>50</v>
      </c>
      <c r="B56" s="31" t="s">
        <v>26</v>
      </c>
      <c r="C56" s="31" t="s">
        <v>27</v>
      </c>
      <c r="D56" s="31" t="s">
        <v>10</v>
      </c>
      <c r="E56" s="31" t="s">
        <v>116</v>
      </c>
      <c r="F56" s="31"/>
      <c r="G56" s="31" t="s">
        <v>28</v>
      </c>
      <c r="H56" s="32" t="s">
        <v>29</v>
      </c>
      <c r="I56" s="31" t="s">
        <v>30</v>
      </c>
      <c r="J56" s="31" t="s">
        <v>11</v>
      </c>
    </row>
    <row r="57" customFormat="false" ht="26.85" hidden="false" customHeight="true" outlineLevel="0" collapsed="false">
      <c r="A57" s="33" t="s">
        <v>117</v>
      </c>
      <c r="B57" s="33" t="s">
        <v>51</v>
      </c>
      <c r="C57" s="33" t="s">
        <v>34</v>
      </c>
      <c r="D57" s="33" t="s">
        <v>52</v>
      </c>
      <c r="E57" s="33" t="s">
        <v>184</v>
      </c>
      <c r="F57" s="33"/>
      <c r="G57" s="33" t="s">
        <v>53</v>
      </c>
      <c r="H57" s="34" t="n">
        <v>1</v>
      </c>
      <c r="I57" s="35" t="n">
        <v>64.75</v>
      </c>
      <c r="J57" s="35" t="n">
        <v>64.75</v>
      </c>
    </row>
    <row r="58" customFormat="false" ht="26.85" hidden="false" customHeight="true" outlineLevel="0" collapsed="false">
      <c r="A58" s="36" t="s">
        <v>119</v>
      </c>
      <c r="B58" s="36" t="s">
        <v>153</v>
      </c>
      <c r="C58" s="36" t="s">
        <v>34</v>
      </c>
      <c r="D58" s="36" t="s">
        <v>154</v>
      </c>
      <c r="E58" s="36" t="s">
        <v>118</v>
      </c>
      <c r="F58" s="36"/>
      <c r="G58" s="36" t="s">
        <v>36</v>
      </c>
      <c r="H58" s="37" t="n">
        <v>3.956</v>
      </c>
      <c r="I58" s="38" t="n">
        <v>16.37</v>
      </c>
      <c r="J58" s="38" t="n">
        <v>64.75</v>
      </c>
    </row>
    <row r="59" customFormat="false" ht="26.85" hidden="false" customHeight="false" outlineLevel="0" collapsed="false">
      <c r="A59" s="14"/>
      <c r="B59" s="14"/>
      <c r="C59" s="14"/>
      <c r="D59" s="14"/>
      <c r="E59" s="14" t="s">
        <v>137</v>
      </c>
      <c r="F59" s="42" t="n">
        <v>44.3</v>
      </c>
      <c r="G59" s="14" t="s">
        <v>138</v>
      </c>
      <c r="H59" s="43" t="n">
        <v>0</v>
      </c>
      <c r="I59" s="14" t="s">
        <v>139</v>
      </c>
      <c r="J59" s="42" t="n">
        <v>44.3</v>
      </c>
    </row>
    <row r="60" customFormat="false" ht="26.85" hidden="false" customHeight="true" outlineLevel="0" collapsed="false">
      <c r="A60" s="14"/>
      <c r="B60" s="14"/>
      <c r="C60" s="14"/>
      <c r="D60" s="14"/>
      <c r="E60" s="14" t="s">
        <v>140</v>
      </c>
      <c r="F60" s="42" t="n">
        <v>17.09</v>
      </c>
      <c r="G60" s="14"/>
      <c r="H60" s="44" t="s">
        <v>141</v>
      </c>
      <c r="I60" s="44"/>
      <c r="J60" s="42" t="n">
        <v>81.84</v>
      </c>
    </row>
    <row r="61" customFormat="false" ht="26.85" hidden="false" customHeight="false" outlineLevel="0" collapsed="false">
      <c r="A61" s="17"/>
      <c r="B61" s="17"/>
      <c r="C61" s="17"/>
      <c r="D61" s="17"/>
      <c r="E61" s="17"/>
      <c r="F61" s="17"/>
      <c r="G61" s="17" t="s">
        <v>142</v>
      </c>
      <c r="H61" s="45" t="n">
        <v>463.73</v>
      </c>
      <c r="I61" s="17" t="s">
        <v>143</v>
      </c>
      <c r="J61" s="46" t="n">
        <v>37951.66</v>
      </c>
    </row>
    <row r="62" customFormat="false" ht="15" hidden="false" customHeight="false" outlineLevel="0" collapsed="false">
      <c r="A62" s="47"/>
      <c r="B62" s="47"/>
      <c r="C62" s="47"/>
      <c r="D62" s="47"/>
      <c r="E62" s="47"/>
      <c r="F62" s="47"/>
      <c r="G62" s="47"/>
      <c r="H62" s="48"/>
      <c r="I62" s="47"/>
      <c r="J62" s="47"/>
    </row>
    <row r="63" customFormat="false" ht="26.85" hidden="false" customHeight="true" outlineLevel="0" collapsed="false">
      <c r="A63" s="31" t="s">
        <v>54</v>
      </c>
      <c r="B63" s="31" t="s">
        <v>26</v>
      </c>
      <c r="C63" s="31" t="s">
        <v>27</v>
      </c>
      <c r="D63" s="31" t="s">
        <v>10</v>
      </c>
      <c r="E63" s="31" t="s">
        <v>116</v>
      </c>
      <c r="F63" s="31"/>
      <c r="G63" s="31" t="s">
        <v>28</v>
      </c>
      <c r="H63" s="32" t="s">
        <v>29</v>
      </c>
      <c r="I63" s="31" t="s">
        <v>30</v>
      </c>
      <c r="J63" s="31" t="s">
        <v>11</v>
      </c>
    </row>
    <row r="64" customFormat="false" ht="26.85" hidden="false" customHeight="true" outlineLevel="0" collapsed="false">
      <c r="A64" s="33" t="s">
        <v>117</v>
      </c>
      <c r="B64" s="33" t="s">
        <v>55</v>
      </c>
      <c r="C64" s="33" t="s">
        <v>34</v>
      </c>
      <c r="D64" s="33" t="s">
        <v>56</v>
      </c>
      <c r="E64" s="33" t="s">
        <v>185</v>
      </c>
      <c r="F64" s="33"/>
      <c r="G64" s="33" t="s">
        <v>53</v>
      </c>
      <c r="H64" s="34" t="n">
        <v>1</v>
      </c>
      <c r="I64" s="35" t="n">
        <v>480.52</v>
      </c>
      <c r="J64" s="35" t="n">
        <v>480.52</v>
      </c>
    </row>
    <row r="65" customFormat="false" ht="26.85" hidden="false" customHeight="true" outlineLevel="0" collapsed="false">
      <c r="A65" s="36" t="s">
        <v>119</v>
      </c>
      <c r="B65" s="36" t="s">
        <v>186</v>
      </c>
      <c r="C65" s="36" t="s">
        <v>34</v>
      </c>
      <c r="D65" s="36" t="s">
        <v>187</v>
      </c>
      <c r="E65" s="36" t="s">
        <v>118</v>
      </c>
      <c r="F65" s="36"/>
      <c r="G65" s="36" t="s">
        <v>36</v>
      </c>
      <c r="H65" s="37" t="n">
        <v>1.6702</v>
      </c>
      <c r="I65" s="38" t="n">
        <v>20.7</v>
      </c>
      <c r="J65" s="38" t="n">
        <v>34.57</v>
      </c>
    </row>
    <row r="66" customFormat="false" ht="26.85" hidden="false" customHeight="true" outlineLevel="0" collapsed="false">
      <c r="A66" s="36" t="s">
        <v>119</v>
      </c>
      <c r="B66" s="36" t="s">
        <v>153</v>
      </c>
      <c r="C66" s="36" t="s">
        <v>34</v>
      </c>
      <c r="D66" s="36" t="s">
        <v>154</v>
      </c>
      <c r="E66" s="36" t="s">
        <v>118</v>
      </c>
      <c r="F66" s="36"/>
      <c r="G66" s="36" t="s">
        <v>36</v>
      </c>
      <c r="H66" s="37" t="n">
        <v>6.4684</v>
      </c>
      <c r="I66" s="38" t="n">
        <v>16.37</v>
      </c>
      <c r="J66" s="38" t="n">
        <v>105.88</v>
      </c>
    </row>
    <row r="67" customFormat="false" ht="39.55" hidden="false" customHeight="true" outlineLevel="0" collapsed="false">
      <c r="A67" s="36" t="s">
        <v>119</v>
      </c>
      <c r="B67" s="36" t="s">
        <v>188</v>
      </c>
      <c r="C67" s="36" t="s">
        <v>34</v>
      </c>
      <c r="D67" s="36" t="s">
        <v>189</v>
      </c>
      <c r="E67" s="36" t="s">
        <v>159</v>
      </c>
      <c r="F67" s="36"/>
      <c r="G67" s="36" t="s">
        <v>163</v>
      </c>
      <c r="H67" s="37" t="n">
        <v>0.2198</v>
      </c>
      <c r="I67" s="38" t="n">
        <v>1.32</v>
      </c>
      <c r="J67" s="38" t="n">
        <v>0.29</v>
      </c>
    </row>
    <row r="68" customFormat="false" ht="39.55" hidden="false" customHeight="true" outlineLevel="0" collapsed="false">
      <c r="A68" s="36" t="s">
        <v>119</v>
      </c>
      <c r="B68" s="36" t="s">
        <v>190</v>
      </c>
      <c r="C68" s="36" t="s">
        <v>34</v>
      </c>
      <c r="D68" s="36" t="s">
        <v>191</v>
      </c>
      <c r="E68" s="36" t="s">
        <v>159</v>
      </c>
      <c r="F68" s="36"/>
      <c r="G68" s="36" t="s">
        <v>160</v>
      </c>
      <c r="H68" s="37" t="n">
        <v>0.6377</v>
      </c>
      <c r="I68" s="38" t="n">
        <v>0.5</v>
      </c>
      <c r="J68" s="38" t="n">
        <v>0.31</v>
      </c>
    </row>
    <row r="69" customFormat="false" ht="39.55" hidden="false" customHeight="true" outlineLevel="0" collapsed="false">
      <c r="A69" s="36" t="s">
        <v>119</v>
      </c>
      <c r="B69" s="36" t="s">
        <v>192</v>
      </c>
      <c r="C69" s="36" t="s">
        <v>34</v>
      </c>
      <c r="D69" s="36" t="s">
        <v>193</v>
      </c>
      <c r="E69" s="36" t="s">
        <v>185</v>
      </c>
      <c r="F69" s="36"/>
      <c r="G69" s="36" t="s">
        <v>53</v>
      </c>
      <c r="H69" s="37" t="n">
        <v>0.805</v>
      </c>
      <c r="I69" s="38" t="n">
        <v>384.78</v>
      </c>
      <c r="J69" s="38" t="n">
        <v>309.74</v>
      </c>
    </row>
    <row r="70" customFormat="false" ht="39.55" hidden="false" customHeight="true" outlineLevel="0" collapsed="false">
      <c r="A70" s="39" t="s">
        <v>122</v>
      </c>
      <c r="B70" s="39" t="s">
        <v>194</v>
      </c>
      <c r="C70" s="39" t="s">
        <v>34</v>
      </c>
      <c r="D70" s="39" t="s">
        <v>195</v>
      </c>
      <c r="E70" s="39" t="s">
        <v>172</v>
      </c>
      <c r="F70" s="39"/>
      <c r="G70" s="39" t="s">
        <v>53</v>
      </c>
      <c r="H70" s="40" t="n">
        <v>0.4543</v>
      </c>
      <c r="I70" s="41" t="n">
        <v>65.45</v>
      </c>
      <c r="J70" s="41" t="n">
        <v>29.73</v>
      </c>
    </row>
    <row r="71" customFormat="false" ht="26.85" hidden="false" customHeight="false" outlineLevel="0" collapsed="false">
      <c r="A71" s="14"/>
      <c r="B71" s="14"/>
      <c r="C71" s="14"/>
      <c r="D71" s="14"/>
      <c r="E71" s="14" t="s">
        <v>137</v>
      </c>
      <c r="F71" s="42" t="n">
        <v>131.88</v>
      </c>
      <c r="G71" s="14" t="s">
        <v>138</v>
      </c>
      <c r="H71" s="43" t="n">
        <v>0</v>
      </c>
      <c r="I71" s="14" t="s">
        <v>139</v>
      </c>
      <c r="J71" s="42" t="n">
        <v>131.88</v>
      </c>
    </row>
    <row r="72" customFormat="false" ht="26.85" hidden="false" customHeight="true" outlineLevel="0" collapsed="false">
      <c r="A72" s="14"/>
      <c r="B72" s="14"/>
      <c r="C72" s="14"/>
      <c r="D72" s="14"/>
      <c r="E72" s="14" t="s">
        <v>140</v>
      </c>
      <c r="F72" s="42" t="n">
        <v>126.85</v>
      </c>
      <c r="G72" s="14"/>
      <c r="H72" s="44" t="s">
        <v>141</v>
      </c>
      <c r="I72" s="44"/>
      <c r="J72" s="42" t="n">
        <v>607.37</v>
      </c>
    </row>
    <row r="73" customFormat="false" ht="26.85" hidden="false" customHeight="false" outlineLevel="0" collapsed="false">
      <c r="A73" s="17"/>
      <c r="B73" s="17"/>
      <c r="C73" s="17"/>
      <c r="D73" s="17"/>
      <c r="E73" s="17"/>
      <c r="F73" s="17"/>
      <c r="G73" s="17" t="s">
        <v>142</v>
      </c>
      <c r="H73" s="45" t="n">
        <v>463.73</v>
      </c>
      <c r="I73" s="17" t="s">
        <v>143</v>
      </c>
      <c r="J73" s="46" t="n">
        <v>281655.69</v>
      </c>
    </row>
    <row r="74" customFormat="false" ht="15" hidden="false" customHeight="false" outlineLevel="0" collapsed="false">
      <c r="A74" s="47"/>
      <c r="B74" s="47"/>
      <c r="C74" s="47"/>
      <c r="D74" s="47"/>
      <c r="E74" s="47"/>
      <c r="F74" s="47"/>
      <c r="G74" s="47"/>
      <c r="H74" s="48"/>
      <c r="I74" s="47"/>
      <c r="J74" s="47"/>
    </row>
    <row r="75" customFormat="false" ht="26.85" hidden="false" customHeight="true" outlineLevel="0" collapsed="false">
      <c r="A75" s="31" t="s">
        <v>57</v>
      </c>
      <c r="B75" s="31" t="s">
        <v>26</v>
      </c>
      <c r="C75" s="31" t="s">
        <v>27</v>
      </c>
      <c r="D75" s="31" t="s">
        <v>10</v>
      </c>
      <c r="E75" s="31" t="s">
        <v>116</v>
      </c>
      <c r="F75" s="31"/>
      <c r="G75" s="31" t="s">
        <v>28</v>
      </c>
      <c r="H75" s="32" t="s">
        <v>29</v>
      </c>
      <c r="I75" s="31" t="s">
        <v>30</v>
      </c>
      <c r="J75" s="31" t="s">
        <v>11</v>
      </c>
    </row>
    <row r="76" customFormat="false" ht="52.2" hidden="false" customHeight="true" outlineLevel="0" collapsed="false">
      <c r="A76" s="33" t="s">
        <v>117</v>
      </c>
      <c r="B76" s="33" t="s">
        <v>58</v>
      </c>
      <c r="C76" s="33" t="s">
        <v>34</v>
      </c>
      <c r="D76" s="33" t="s">
        <v>59</v>
      </c>
      <c r="E76" s="33" t="s">
        <v>196</v>
      </c>
      <c r="F76" s="33"/>
      <c r="G76" s="33" t="s">
        <v>43</v>
      </c>
      <c r="H76" s="34" t="n">
        <v>1</v>
      </c>
      <c r="I76" s="35" t="n">
        <v>48.9</v>
      </c>
      <c r="J76" s="35" t="n">
        <v>48.9</v>
      </c>
    </row>
    <row r="77" customFormat="false" ht="52.2" hidden="false" customHeight="true" outlineLevel="0" collapsed="false">
      <c r="A77" s="36" t="s">
        <v>119</v>
      </c>
      <c r="B77" s="36" t="s">
        <v>197</v>
      </c>
      <c r="C77" s="36" t="s">
        <v>34</v>
      </c>
      <c r="D77" s="36" t="s">
        <v>198</v>
      </c>
      <c r="E77" s="36" t="s">
        <v>118</v>
      </c>
      <c r="F77" s="36"/>
      <c r="G77" s="36" t="s">
        <v>53</v>
      </c>
      <c r="H77" s="37" t="n">
        <v>0.0104</v>
      </c>
      <c r="I77" s="38" t="n">
        <v>517.42</v>
      </c>
      <c r="J77" s="38" t="n">
        <v>5.38</v>
      </c>
    </row>
    <row r="78" customFormat="false" ht="26.85" hidden="false" customHeight="true" outlineLevel="0" collapsed="false">
      <c r="A78" s="36" t="s">
        <v>119</v>
      </c>
      <c r="B78" s="36" t="s">
        <v>186</v>
      </c>
      <c r="C78" s="36" t="s">
        <v>34</v>
      </c>
      <c r="D78" s="36" t="s">
        <v>187</v>
      </c>
      <c r="E78" s="36" t="s">
        <v>118</v>
      </c>
      <c r="F78" s="36"/>
      <c r="G78" s="36" t="s">
        <v>36</v>
      </c>
      <c r="H78" s="37" t="n">
        <v>0.59</v>
      </c>
      <c r="I78" s="38" t="n">
        <v>20.7</v>
      </c>
      <c r="J78" s="38" t="n">
        <v>12.21</v>
      </c>
    </row>
    <row r="79" customFormat="false" ht="26.85" hidden="false" customHeight="true" outlineLevel="0" collapsed="false">
      <c r="A79" s="36" t="s">
        <v>119</v>
      </c>
      <c r="B79" s="36" t="s">
        <v>153</v>
      </c>
      <c r="C79" s="36" t="s">
        <v>34</v>
      </c>
      <c r="D79" s="36" t="s">
        <v>154</v>
      </c>
      <c r="E79" s="36" t="s">
        <v>118</v>
      </c>
      <c r="F79" s="36"/>
      <c r="G79" s="36" t="s">
        <v>36</v>
      </c>
      <c r="H79" s="37" t="n">
        <v>0.295</v>
      </c>
      <c r="I79" s="38" t="n">
        <v>16.37</v>
      </c>
      <c r="J79" s="38" t="n">
        <v>4.82</v>
      </c>
    </row>
    <row r="80" customFormat="false" ht="39.55" hidden="false" customHeight="true" outlineLevel="0" collapsed="false">
      <c r="A80" s="39" t="s">
        <v>122</v>
      </c>
      <c r="B80" s="39" t="s">
        <v>199</v>
      </c>
      <c r="C80" s="39" t="s">
        <v>34</v>
      </c>
      <c r="D80" s="39" t="s">
        <v>200</v>
      </c>
      <c r="E80" s="39" t="s">
        <v>172</v>
      </c>
      <c r="F80" s="39"/>
      <c r="G80" s="39" t="s">
        <v>63</v>
      </c>
      <c r="H80" s="40" t="n">
        <v>0.42</v>
      </c>
      <c r="I80" s="41" t="n">
        <v>3.38</v>
      </c>
      <c r="J80" s="41" t="n">
        <v>1.41</v>
      </c>
    </row>
    <row r="81" customFormat="false" ht="15" hidden="false" customHeight="true" outlineLevel="0" collapsed="false">
      <c r="A81" s="39" t="s">
        <v>122</v>
      </c>
      <c r="B81" s="39" t="s">
        <v>201</v>
      </c>
      <c r="C81" s="39" t="s">
        <v>34</v>
      </c>
      <c r="D81" s="39" t="s">
        <v>202</v>
      </c>
      <c r="E81" s="39" t="s">
        <v>172</v>
      </c>
      <c r="F81" s="39"/>
      <c r="G81" s="39" t="s">
        <v>203</v>
      </c>
      <c r="H81" s="40" t="n">
        <v>0.005</v>
      </c>
      <c r="I81" s="41" t="n">
        <v>40.33</v>
      </c>
      <c r="J81" s="41" t="n">
        <v>0.2</v>
      </c>
    </row>
    <row r="82" customFormat="false" ht="39.55" hidden="false" customHeight="true" outlineLevel="0" collapsed="false">
      <c r="A82" s="39" t="s">
        <v>122</v>
      </c>
      <c r="B82" s="39" t="s">
        <v>204</v>
      </c>
      <c r="C82" s="39" t="s">
        <v>34</v>
      </c>
      <c r="D82" s="39" t="s">
        <v>205</v>
      </c>
      <c r="E82" s="39" t="s">
        <v>172</v>
      </c>
      <c r="F82" s="39"/>
      <c r="G82" s="39" t="s">
        <v>88</v>
      </c>
      <c r="H82" s="40" t="n">
        <v>13.6</v>
      </c>
      <c r="I82" s="41" t="n">
        <v>1.83</v>
      </c>
      <c r="J82" s="41" t="n">
        <v>24.88</v>
      </c>
    </row>
    <row r="83" customFormat="false" ht="26.85" hidden="false" customHeight="false" outlineLevel="0" collapsed="false">
      <c r="A83" s="14"/>
      <c r="B83" s="14"/>
      <c r="C83" s="14"/>
      <c r="D83" s="14"/>
      <c r="E83" s="14" t="s">
        <v>137</v>
      </c>
      <c r="F83" s="42" t="n">
        <v>12.86</v>
      </c>
      <c r="G83" s="14" t="s">
        <v>138</v>
      </c>
      <c r="H83" s="43" t="n">
        <v>0</v>
      </c>
      <c r="I83" s="14" t="s">
        <v>139</v>
      </c>
      <c r="J83" s="42" t="n">
        <v>12.86</v>
      </c>
    </row>
    <row r="84" customFormat="false" ht="26.85" hidden="false" customHeight="true" outlineLevel="0" collapsed="false">
      <c r="A84" s="14"/>
      <c r="B84" s="14"/>
      <c r="C84" s="14"/>
      <c r="D84" s="14"/>
      <c r="E84" s="14" t="s">
        <v>140</v>
      </c>
      <c r="F84" s="42" t="n">
        <v>12.9</v>
      </c>
      <c r="G84" s="14"/>
      <c r="H84" s="44" t="s">
        <v>141</v>
      </c>
      <c r="I84" s="44"/>
      <c r="J84" s="42" t="n">
        <v>61.8</v>
      </c>
    </row>
    <row r="85" customFormat="false" ht="26.85" hidden="false" customHeight="false" outlineLevel="0" collapsed="false">
      <c r="A85" s="17"/>
      <c r="B85" s="17"/>
      <c r="C85" s="17"/>
      <c r="D85" s="17"/>
      <c r="E85" s="17"/>
      <c r="F85" s="17"/>
      <c r="G85" s="17" t="s">
        <v>142</v>
      </c>
      <c r="H85" s="45" t="n">
        <v>2318.64</v>
      </c>
      <c r="I85" s="17" t="s">
        <v>143</v>
      </c>
      <c r="J85" s="46" t="n">
        <v>143291.95</v>
      </c>
    </row>
    <row r="86" customFormat="false" ht="15" hidden="false" customHeight="false" outlineLevel="0" collapsed="false">
      <c r="A86" s="47"/>
      <c r="B86" s="47"/>
      <c r="C86" s="47"/>
      <c r="D86" s="47"/>
      <c r="E86" s="47"/>
      <c r="F86" s="47"/>
      <c r="G86" s="47"/>
      <c r="H86" s="48"/>
      <c r="I86" s="47"/>
      <c r="J86" s="47"/>
    </row>
    <row r="87" customFormat="false" ht="26.85" hidden="false" customHeight="true" outlineLevel="0" collapsed="false">
      <c r="A87" s="31" t="s">
        <v>60</v>
      </c>
      <c r="B87" s="31" t="s">
        <v>26</v>
      </c>
      <c r="C87" s="31" t="s">
        <v>27</v>
      </c>
      <c r="D87" s="31" t="s">
        <v>10</v>
      </c>
      <c r="E87" s="31" t="s">
        <v>116</v>
      </c>
      <c r="F87" s="31"/>
      <c r="G87" s="31" t="s">
        <v>28</v>
      </c>
      <c r="H87" s="32" t="s">
        <v>29</v>
      </c>
      <c r="I87" s="31" t="s">
        <v>30</v>
      </c>
      <c r="J87" s="31" t="s">
        <v>11</v>
      </c>
    </row>
    <row r="88" customFormat="false" ht="52.2" hidden="false" customHeight="true" outlineLevel="0" collapsed="false">
      <c r="A88" s="33" t="s">
        <v>117</v>
      </c>
      <c r="B88" s="33" t="s">
        <v>61</v>
      </c>
      <c r="C88" s="33" t="s">
        <v>34</v>
      </c>
      <c r="D88" s="33" t="s">
        <v>62</v>
      </c>
      <c r="E88" s="33" t="s">
        <v>152</v>
      </c>
      <c r="F88" s="33"/>
      <c r="G88" s="33" t="s">
        <v>63</v>
      </c>
      <c r="H88" s="34" t="n">
        <v>1</v>
      </c>
      <c r="I88" s="35" t="n">
        <v>63.81</v>
      </c>
      <c r="J88" s="35" t="n">
        <v>63.81</v>
      </c>
    </row>
    <row r="89" customFormat="false" ht="26.85" hidden="false" customHeight="true" outlineLevel="0" collapsed="false">
      <c r="A89" s="36" t="s">
        <v>119</v>
      </c>
      <c r="B89" s="36" t="s">
        <v>186</v>
      </c>
      <c r="C89" s="36" t="s">
        <v>34</v>
      </c>
      <c r="D89" s="36" t="s">
        <v>187</v>
      </c>
      <c r="E89" s="36" t="s">
        <v>118</v>
      </c>
      <c r="F89" s="36"/>
      <c r="G89" s="36" t="s">
        <v>36</v>
      </c>
      <c r="H89" s="37" t="n">
        <v>0.528</v>
      </c>
      <c r="I89" s="38" t="n">
        <v>20.7</v>
      </c>
      <c r="J89" s="38" t="n">
        <v>10.92</v>
      </c>
    </row>
    <row r="90" customFormat="false" ht="26.85" hidden="false" customHeight="true" outlineLevel="0" collapsed="false">
      <c r="A90" s="36" t="s">
        <v>119</v>
      </c>
      <c r="B90" s="36" t="s">
        <v>153</v>
      </c>
      <c r="C90" s="36" t="s">
        <v>34</v>
      </c>
      <c r="D90" s="36" t="s">
        <v>154</v>
      </c>
      <c r="E90" s="36" t="s">
        <v>118</v>
      </c>
      <c r="F90" s="36"/>
      <c r="G90" s="36" t="s">
        <v>36</v>
      </c>
      <c r="H90" s="37" t="n">
        <v>0.528</v>
      </c>
      <c r="I90" s="38" t="n">
        <v>16.37</v>
      </c>
      <c r="J90" s="38" t="n">
        <v>8.64</v>
      </c>
    </row>
    <row r="91" customFormat="false" ht="39.55" hidden="false" customHeight="true" outlineLevel="0" collapsed="false">
      <c r="A91" s="36" t="s">
        <v>119</v>
      </c>
      <c r="B91" s="36" t="s">
        <v>206</v>
      </c>
      <c r="C91" s="36" t="s">
        <v>34</v>
      </c>
      <c r="D91" s="36" t="s">
        <v>207</v>
      </c>
      <c r="E91" s="36" t="s">
        <v>185</v>
      </c>
      <c r="F91" s="36"/>
      <c r="G91" s="36" t="s">
        <v>53</v>
      </c>
      <c r="H91" s="37" t="n">
        <v>0.009</v>
      </c>
      <c r="I91" s="38" t="n">
        <v>340.16</v>
      </c>
      <c r="J91" s="38" t="n">
        <v>3.06</v>
      </c>
    </row>
    <row r="92" customFormat="false" ht="26.85" hidden="false" customHeight="true" outlineLevel="0" collapsed="false">
      <c r="A92" s="39" t="s">
        <v>122</v>
      </c>
      <c r="B92" s="39" t="s">
        <v>208</v>
      </c>
      <c r="C92" s="39" t="s">
        <v>34</v>
      </c>
      <c r="D92" s="39" t="s">
        <v>209</v>
      </c>
      <c r="E92" s="39" t="s">
        <v>172</v>
      </c>
      <c r="F92" s="39"/>
      <c r="G92" s="39" t="s">
        <v>63</v>
      </c>
      <c r="H92" s="40" t="n">
        <v>4</v>
      </c>
      <c r="I92" s="41" t="n">
        <v>1.71</v>
      </c>
      <c r="J92" s="41" t="n">
        <v>6.84</v>
      </c>
    </row>
    <row r="93" customFormat="false" ht="26.85" hidden="false" customHeight="true" outlineLevel="0" collapsed="false">
      <c r="A93" s="39" t="s">
        <v>122</v>
      </c>
      <c r="B93" s="39" t="s">
        <v>210</v>
      </c>
      <c r="C93" s="39" t="s">
        <v>34</v>
      </c>
      <c r="D93" s="39" t="s">
        <v>211</v>
      </c>
      <c r="E93" s="39" t="s">
        <v>172</v>
      </c>
      <c r="F93" s="39"/>
      <c r="G93" s="39" t="s">
        <v>88</v>
      </c>
      <c r="H93" s="40" t="n">
        <v>0.4</v>
      </c>
      <c r="I93" s="41" t="n">
        <v>65.83</v>
      </c>
      <c r="J93" s="41" t="n">
        <v>26.33</v>
      </c>
    </row>
    <row r="94" customFormat="false" ht="26.85" hidden="false" customHeight="true" outlineLevel="0" collapsed="false">
      <c r="A94" s="39" t="s">
        <v>122</v>
      </c>
      <c r="B94" s="39" t="s">
        <v>212</v>
      </c>
      <c r="C94" s="39" t="s">
        <v>34</v>
      </c>
      <c r="D94" s="39" t="s">
        <v>213</v>
      </c>
      <c r="E94" s="39" t="s">
        <v>172</v>
      </c>
      <c r="F94" s="39"/>
      <c r="G94" s="39" t="s">
        <v>181</v>
      </c>
      <c r="H94" s="40" t="n">
        <v>0.287</v>
      </c>
      <c r="I94" s="41" t="n">
        <v>27.95</v>
      </c>
      <c r="J94" s="41" t="n">
        <v>8.02</v>
      </c>
    </row>
    <row r="95" customFormat="false" ht="26.85" hidden="false" customHeight="false" outlineLevel="0" collapsed="false">
      <c r="A95" s="14"/>
      <c r="B95" s="14"/>
      <c r="C95" s="14"/>
      <c r="D95" s="14"/>
      <c r="E95" s="14" t="s">
        <v>137</v>
      </c>
      <c r="F95" s="42" t="n">
        <v>14.4</v>
      </c>
      <c r="G95" s="14" t="s">
        <v>138</v>
      </c>
      <c r="H95" s="43" t="n">
        <v>0</v>
      </c>
      <c r="I95" s="14" t="s">
        <v>139</v>
      </c>
      <c r="J95" s="42" t="n">
        <v>14.4</v>
      </c>
    </row>
    <row r="96" customFormat="false" ht="26.85" hidden="false" customHeight="true" outlineLevel="0" collapsed="false">
      <c r="A96" s="14"/>
      <c r="B96" s="14"/>
      <c r="C96" s="14"/>
      <c r="D96" s="14"/>
      <c r="E96" s="14" t="s">
        <v>140</v>
      </c>
      <c r="F96" s="42" t="n">
        <v>16.84</v>
      </c>
      <c r="G96" s="14"/>
      <c r="H96" s="44" t="s">
        <v>141</v>
      </c>
      <c r="I96" s="44"/>
      <c r="J96" s="42" t="n">
        <v>80.65</v>
      </c>
    </row>
    <row r="97" customFormat="false" ht="26.85" hidden="false" customHeight="false" outlineLevel="0" collapsed="false">
      <c r="A97" s="17"/>
      <c r="B97" s="17"/>
      <c r="C97" s="17"/>
      <c r="D97" s="17"/>
      <c r="E97" s="17"/>
      <c r="F97" s="17"/>
      <c r="G97" s="17" t="s">
        <v>142</v>
      </c>
      <c r="H97" s="45" t="n">
        <v>3864.4</v>
      </c>
      <c r="I97" s="17" t="s">
        <v>143</v>
      </c>
      <c r="J97" s="46" t="n">
        <v>311663.86</v>
      </c>
    </row>
    <row r="98" customFormat="false" ht="15" hidden="false" customHeight="false" outlineLevel="0" collapsed="false">
      <c r="A98" s="47"/>
      <c r="B98" s="47"/>
      <c r="C98" s="47"/>
      <c r="D98" s="47"/>
      <c r="E98" s="47"/>
      <c r="F98" s="47"/>
      <c r="G98" s="47"/>
      <c r="H98" s="48"/>
      <c r="I98" s="47"/>
      <c r="J98" s="47"/>
    </row>
    <row r="99" customFormat="false" ht="26.85" hidden="false" customHeight="true" outlineLevel="0" collapsed="false">
      <c r="A99" s="31" t="s">
        <v>64</v>
      </c>
      <c r="B99" s="31" t="s">
        <v>26</v>
      </c>
      <c r="C99" s="31" t="s">
        <v>27</v>
      </c>
      <c r="D99" s="31" t="s">
        <v>10</v>
      </c>
      <c r="E99" s="31" t="s">
        <v>116</v>
      </c>
      <c r="F99" s="31"/>
      <c r="G99" s="31" t="s">
        <v>28</v>
      </c>
      <c r="H99" s="32" t="s">
        <v>29</v>
      </c>
      <c r="I99" s="31" t="s">
        <v>30</v>
      </c>
      <c r="J99" s="31" t="s">
        <v>11</v>
      </c>
    </row>
    <row r="100" customFormat="false" ht="52.2" hidden="false" customHeight="true" outlineLevel="0" collapsed="false">
      <c r="A100" s="33" t="s">
        <v>117</v>
      </c>
      <c r="B100" s="33" t="s">
        <v>65</v>
      </c>
      <c r="C100" s="33" t="s">
        <v>34</v>
      </c>
      <c r="D100" s="33" t="s">
        <v>66</v>
      </c>
      <c r="E100" s="33" t="s">
        <v>214</v>
      </c>
      <c r="F100" s="33"/>
      <c r="G100" s="33" t="s">
        <v>43</v>
      </c>
      <c r="H100" s="34" t="n">
        <v>1</v>
      </c>
      <c r="I100" s="35" t="n">
        <v>5.42</v>
      </c>
      <c r="J100" s="35" t="n">
        <v>5.42</v>
      </c>
    </row>
    <row r="101" customFormat="false" ht="39.55" hidden="false" customHeight="true" outlineLevel="0" collapsed="false">
      <c r="A101" s="36" t="s">
        <v>119</v>
      </c>
      <c r="B101" s="36" t="s">
        <v>215</v>
      </c>
      <c r="C101" s="36" t="s">
        <v>34</v>
      </c>
      <c r="D101" s="36" t="s">
        <v>216</v>
      </c>
      <c r="E101" s="36" t="s">
        <v>118</v>
      </c>
      <c r="F101" s="36"/>
      <c r="G101" s="36" t="s">
        <v>53</v>
      </c>
      <c r="H101" s="37" t="n">
        <v>0.0037</v>
      </c>
      <c r="I101" s="38" t="n">
        <v>482.87</v>
      </c>
      <c r="J101" s="38" t="n">
        <v>1.78</v>
      </c>
    </row>
    <row r="102" customFormat="false" ht="26.85" hidden="false" customHeight="true" outlineLevel="0" collapsed="false">
      <c r="A102" s="36" t="s">
        <v>119</v>
      </c>
      <c r="B102" s="36" t="s">
        <v>186</v>
      </c>
      <c r="C102" s="36" t="s">
        <v>34</v>
      </c>
      <c r="D102" s="36" t="s">
        <v>187</v>
      </c>
      <c r="E102" s="36" t="s">
        <v>118</v>
      </c>
      <c r="F102" s="36"/>
      <c r="G102" s="36" t="s">
        <v>36</v>
      </c>
      <c r="H102" s="37" t="n">
        <v>0.1394</v>
      </c>
      <c r="I102" s="38" t="n">
        <v>20.7</v>
      </c>
      <c r="J102" s="38" t="n">
        <v>2.88</v>
      </c>
    </row>
    <row r="103" customFormat="false" ht="26.85" hidden="false" customHeight="true" outlineLevel="0" collapsed="false">
      <c r="A103" s="36" t="s">
        <v>119</v>
      </c>
      <c r="B103" s="36" t="s">
        <v>153</v>
      </c>
      <c r="C103" s="36" t="s">
        <v>34</v>
      </c>
      <c r="D103" s="36" t="s">
        <v>154</v>
      </c>
      <c r="E103" s="36" t="s">
        <v>118</v>
      </c>
      <c r="F103" s="36"/>
      <c r="G103" s="36" t="s">
        <v>36</v>
      </c>
      <c r="H103" s="37" t="n">
        <v>0.0465</v>
      </c>
      <c r="I103" s="38" t="n">
        <v>16.37</v>
      </c>
      <c r="J103" s="38" t="n">
        <v>0.76</v>
      </c>
    </row>
    <row r="104" customFormat="false" ht="26.85" hidden="false" customHeight="false" outlineLevel="0" collapsed="false">
      <c r="A104" s="14"/>
      <c r="B104" s="14"/>
      <c r="C104" s="14"/>
      <c r="D104" s="14"/>
      <c r="E104" s="14" t="s">
        <v>137</v>
      </c>
      <c r="F104" s="42" t="n">
        <v>2.83</v>
      </c>
      <c r="G104" s="14" t="s">
        <v>138</v>
      </c>
      <c r="H104" s="43" t="n">
        <v>0</v>
      </c>
      <c r="I104" s="14" t="s">
        <v>139</v>
      </c>
      <c r="J104" s="42" t="n">
        <v>2.83</v>
      </c>
    </row>
    <row r="105" customFormat="false" ht="26.85" hidden="false" customHeight="true" outlineLevel="0" collapsed="false">
      <c r="A105" s="14"/>
      <c r="B105" s="14"/>
      <c r="C105" s="14"/>
      <c r="D105" s="14"/>
      <c r="E105" s="14" t="s">
        <v>140</v>
      </c>
      <c r="F105" s="42" t="n">
        <v>1.43</v>
      </c>
      <c r="G105" s="14"/>
      <c r="H105" s="44" t="s">
        <v>141</v>
      </c>
      <c r="I105" s="44"/>
      <c r="J105" s="42" t="n">
        <v>6.85</v>
      </c>
    </row>
    <row r="106" customFormat="false" ht="26.85" hidden="false" customHeight="false" outlineLevel="0" collapsed="false">
      <c r="A106" s="17"/>
      <c r="B106" s="17"/>
      <c r="C106" s="17"/>
      <c r="D106" s="17"/>
      <c r="E106" s="17"/>
      <c r="F106" s="17"/>
      <c r="G106" s="17" t="s">
        <v>142</v>
      </c>
      <c r="H106" s="45" t="n">
        <v>4637.28</v>
      </c>
      <c r="I106" s="17" t="s">
        <v>143</v>
      </c>
      <c r="J106" s="46" t="n">
        <v>31765.36</v>
      </c>
    </row>
    <row r="107" customFormat="false" ht="15" hidden="false" customHeight="false" outlineLevel="0" collapsed="false">
      <c r="A107" s="47"/>
      <c r="B107" s="47"/>
      <c r="C107" s="47"/>
      <c r="D107" s="47"/>
      <c r="E107" s="47"/>
      <c r="F107" s="47"/>
      <c r="G107" s="47"/>
      <c r="H107" s="48"/>
      <c r="I107" s="47"/>
      <c r="J107" s="47"/>
    </row>
    <row r="108" customFormat="false" ht="26.85" hidden="false" customHeight="true" outlineLevel="0" collapsed="false">
      <c r="A108" s="31" t="s">
        <v>67</v>
      </c>
      <c r="B108" s="31" t="s">
        <v>26</v>
      </c>
      <c r="C108" s="31" t="s">
        <v>27</v>
      </c>
      <c r="D108" s="31" t="s">
        <v>10</v>
      </c>
      <c r="E108" s="31" t="s">
        <v>116</v>
      </c>
      <c r="F108" s="31"/>
      <c r="G108" s="31" t="s">
        <v>28</v>
      </c>
      <c r="H108" s="32" t="s">
        <v>29</v>
      </c>
      <c r="I108" s="31" t="s">
        <v>30</v>
      </c>
      <c r="J108" s="31" t="s">
        <v>11</v>
      </c>
    </row>
    <row r="109" customFormat="false" ht="77.6" hidden="false" customHeight="true" outlineLevel="0" collapsed="false">
      <c r="A109" s="33" t="s">
        <v>117</v>
      </c>
      <c r="B109" s="33" t="s">
        <v>68</v>
      </c>
      <c r="C109" s="33" t="s">
        <v>34</v>
      </c>
      <c r="D109" s="33" t="s">
        <v>69</v>
      </c>
      <c r="E109" s="33" t="s">
        <v>214</v>
      </c>
      <c r="F109" s="33"/>
      <c r="G109" s="33" t="s">
        <v>43</v>
      </c>
      <c r="H109" s="34" t="n">
        <v>1</v>
      </c>
      <c r="I109" s="35" t="n">
        <v>23.44</v>
      </c>
      <c r="J109" s="35" t="n">
        <v>23.44</v>
      </c>
    </row>
    <row r="110" customFormat="false" ht="39.55" hidden="false" customHeight="true" outlineLevel="0" collapsed="false">
      <c r="A110" s="36" t="s">
        <v>119</v>
      </c>
      <c r="B110" s="36" t="s">
        <v>217</v>
      </c>
      <c r="C110" s="36" t="s">
        <v>34</v>
      </c>
      <c r="D110" s="36" t="s">
        <v>218</v>
      </c>
      <c r="E110" s="36" t="s">
        <v>118</v>
      </c>
      <c r="F110" s="36"/>
      <c r="G110" s="36" t="s">
        <v>53</v>
      </c>
      <c r="H110" s="37" t="n">
        <v>0.0113</v>
      </c>
      <c r="I110" s="38" t="n">
        <v>1673.17</v>
      </c>
      <c r="J110" s="38" t="n">
        <v>18.9</v>
      </c>
    </row>
    <row r="111" customFormat="false" ht="26.85" hidden="false" customHeight="true" outlineLevel="0" collapsed="false">
      <c r="A111" s="36" t="s">
        <v>119</v>
      </c>
      <c r="B111" s="36" t="s">
        <v>186</v>
      </c>
      <c r="C111" s="36" t="s">
        <v>34</v>
      </c>
      <c r="D111" s="36" t="s">
        <v>187</v>
      </c>
      <c r="E111" s="36" t="s">
        <v>118</v>
      </c>
      <c r="F111" s="36"/>
      <c r="G111" s="36" t="s">
        <v>36</v>
      </c>
      <c r="H111" s="37" t="n">
        <v>0.2</v>
      </c>
      <c r="I111" s="38" t="n">
        <v>20.7</v>
      </c>
      <c r="J111" s="38" t="n">
        <v>4.14</v>
      </c>
    </row>
    <row r="112" customFormat="false" ht="26.85" hidden="false" customHeight="true" outlineLevel="0" collapsed="false">
      <c r="A112" s="36" t="s">
        <v>119</v>
      </c>
      <c r="B112" s="36" t="s">
        <v>153</v>
      </c>
      <c r="C112" s="36" t="s">
        <v>34</v>
      </c>
      <c r="D112" s="36" t="s">
        <v>154</v>
      </c>
      <c r="E112" s="36" t="s">
        <v>118</v>
      </c>
      <c r="F112" s="36"/>
      <c r="G112" s="36" t="s">
        <v>36</v>
      </c>
      <c r="H112" s="37" t="n">
        <v>0.025</v>
      </c>
      <c r="I112" s="38" t="n">
        <v>16.37</v>
      </c>
      <c r="J112" s="38" t="n">
        <v>0.4</v>
      </c>
    </row>
    <row r="113" customFormat="false" ht="26.85" hidden="false" customHeight="false" outlineLevel="0" collapsed="false">
      <c r="A113" s="14"/>
      <c r="B113" s="14"/>
      <c r="C113" s="14"/>
      <c r="D113" s="14"/>
      <c r="E113" s="14" t="s">
        <v>137</v>
      </c>
      <c r="F113" s="42" t="n">
        <v>3.86</v>
      </c>
      <c r="G113" s="14" t="s">
        <v>138</v>
      </c>
      <c r="H113" s="43" t="n">
        <v>0</v>
      </c>
      <c r="I113" s="14" t="s">
        <v>139</v>
      </c>
      <c r="J113" s="42" t="n">
        <v>3.86</v>
      </c>
    </row>
    <row r="114" customFormat="false" ht="26.85" hidden="false" customHeight="true" outlineLevel="0" collapsed="false">
      <c r="A114" s="14"/>
      <c r="B114" s="14"/>
      <c r="C114" s="14"/>
      <c r="D114" s="14"/>
      <c r="E114" s="14" t="s">
        <v>140</v>
      </c>
      <c r="F114" s="42" t="n">
        <v>6.18</v>
      </c>
      <c r="G114" s="14"/>
      <c r="H114" s="44" t="s">
        <v>141</v>
      </c>
      <c r="I114" s="44"/>
      <c r="J114" s="42" t="n">
        <v>29.62</v>
      </c>
    </row>
    <row r="115" customFormat="false" ht="26.85" hidden="false" customHeight="false" outlineLevel="0" collapsed="false">
      <c r="A115" s="17"/>
      <c r="B115" s="17"/>
      <c r="C115" s="17"/>
      <c r="D115" s="17"/>
      <c r="E115" s="17"/>
      <c r="F115" s="17"/>
      <c r="G115" s="17" t="s">
        <v>142</v>
      </c>
      <c r="H115" s="45" t="n">
        <v>4637.28</v>
      </c>
      <c r="I115" s="17" t="s">
        <v>143</v>
      </c>
      <c r="J115" s="46" t="n">
        <v>137356.23</v>
      </c>
    </row>
    <row r="116" customFormat="false" ht="15" hidden="false" customHeight="false" outlineLevel="0" collapsed="false">
      <c r="A116" s="47"/>
      <c r="B116" s="47"/>
      <c r="C116" s="47"/>
      <c r="D116" s="47"/>
      <c r="E116" s="47"/>
      <c r="F116" s="47"/>
      <c r="G116" s="47"/>
      <c r="H116" s="48"/>
      <c r="I116" s="47"/>
      <c r="J116" s="47"/>
    </row>
    <row r="117" customFormat="false" ht="26.85" hidden="false" customHeight="true" outlineLevel="0" collapsed="false">
      <c r="A117" s="31" t="s">
        <v>70</v>
      </c>
      <c r="B117" s="31" t="s">
        <v>26</v>
      </c>
      <c r="C117" s="31" t="s">
        <v>27</v>
      </c>
      <c r="D117" s="31" t="s">
        <v>10</v>
      </c>
      <c r="E117" s="31" t="s">
        <v>116</v>
      </c>
      <c r="F117" s="31"/>
      <c r="G117" s="31" t="s">
        <v>28</v>
      </c>
      <c r="H117" s="32" t="s">
        <v>29</v>
      </c>
      <c r="I117" s="31" t="s">
        <v>30</v>
      </c>
      <c r="J117" s="31" t="s">
        <v>11</v>
      </c>
    </row>
    <row r="118" customFormat="false" ht="39.55" hidden="false" customHeight="true" outlineLevel="0" collapsed="false">
      <c r="A118" s="33" t="s">
        <v>117</v>
      </c>
      <c r="B118" s="33" t="s">
        <v>71</v>
      </c>
      <c r="C118" s="33" t="s">
        <v>34</v>
      </c>
      <c r="D118" s="33" t="s">
        <v>72</v>
      </c>
      <c r="E118" s="33" t="s">
        <v>219</v>
      </c>
      <c r="F118" s="33"/>
      <c r="G118" s="33" t="s">
        <v>43</v>
      </c>
      <c r="H118" s="34" t="n">
        <v>1</v>
      </c>
      <c r="I118" s="35" t="n">
        <v>1.75</v>
      </c>
      <c r="J118" s="35" t="n">
        <v>1.75</v>
      </c>
    </row>
    <row r="119" customFormat="false" ht="26.85" hidden="false" customHeight="true" outlineLevel="0" collapsed="false">
      <c r="A119" s="36" t="s">
        <v>119</v>
      </c>
      <c r="B119" s="36" t="s">
        <v>220</v>
      </c>
      <c r="C119" s="36" t="s">
        <v>34</v>
      </c>
      <c r="D119" s="36" t="s">
        <v>221</v>
      </c>
      <c r="E119" s="36" t="s">
        <v>118</v>
      </c>
      <c r="F119" s="36"/>
      <c r="G119" s="36" t="s">
        <v>36</v>
      </c>
      <c r="H119" s="37" t="n">
        <v>0.025</v>
      </c>
      <c r="I119" s="38" t="n">
        <v>21.95</v>
      </c>
      <c r="J119" s="38" t="n">
        <v>0.54</v>
      </c>
    </row>
    <row r="120" customFormat="false" ht="26.85" hidden="false" customHeight="true" outlineLevel="0" collapsed="false">
      <c r="A120" s="36" t="s">
        <v>119</v>
      </c>
      <c r="B120" s="36" t="s">
        <v>153</v>
      </c>
      <c r="C120" s="36" t="s">
        <v>34</v>
      </c>
      <c r="D120" s="36" t="s">
        <v>154</v>
      </c>
      <c r="E120" s="36" t="s">
        <v>118</v>
      </c>
      <c r="F120" s="36"/>
      <c r="G120" s="36" t="s">
        <v>36</v>
      </c>
      <c r="H120" s="37" t="n">
        <v>0.006</v>
      </c>
      <c r="I120" s="38" t="n">
        <v>16.37</v>
      </c>
      <c r="J120" s="38" t="n">
        <v>0.09</v>
      </c>
    </row>
    <row r="121" customFormat="false" ht="15" hidden="false" customHeight="true" outlineLevel="0" collapsed="false">
      <c r="A121" s="39" t="s">
        <v>122</v>
      </c>
      <c r="B121" s="39" t="s">
        <v>222</v>
      </c>
      <c r="C121" s="39" t="s">
        <v>34</v>
      </c>
      <c r="D121" s="39" t="s">
        <v>223</v>
      </c>
      <c r="E121" s="39" t="s">
        <v>172</v>
      </c>
      <c r="F121" s="39"/>
      <c r="G121" s="39" t="s">
        <v>224</v>
      </c>
      <c r="H121" s="40" t="n">
        <v>0.16</v>
      </c>
      <c r="I121" s="41" t="n">
        <v>7.06</v>
      </c>
      <c r="J121" s="41" t="n">
        <v>1.12</v>
      </c>
    </row>
    <row r="122" customFormat="false" ht="26.85" hidden="false" customHeight="false" outlineLevel="0" collapsed="false">
      <c r="A122" s="14"/>
      <c r="B122" s="14"/>
      <c r="C122" s="14"/>
      <c r="D122" s="14"/>
      <c r="E122" s="14" t="s">
        <v>137</v>
      </c>
      <c r="F122" s="42" t="n">
        <v>0.44</v>
      </c>
      <c r="G122" s="14" t="s">
        <v>138</v>
      </c>
      <c r="H122" s="43" t="n">
        <v>0</v>
      </c>
      <c r="I122" s="14" t="s">
        <v>139</v>
      </c>
      <c r="J122" s="42" t="n">
        <v>0.44</v>
      </c>
    </row>
    <row r="123" customFormat="false" ht="26.85" hidden="false" customHeight="true" outlineLevel="0" collapsed="false">
      <c r="A123" s="14"/>
      <c r="B123" s="14"/>
      <c r="C123" s="14"/>
      <c r="D123" s="14"/>
      <c r="E123" s="14" t="s">
        <v>140</v>
      </c>
      <c r="F123" s="42" t="n">
        <v>0.46</v>
      </c>
      <c r="G123" s="14"/>
      <c r="H123" s="44" t="s">
        <v>141</v>
      </c>
      <c r="I123" s="44"/>
      <c r="J123" s="42" t="n">
        <v>2.21</v>
      </c>
    </row>
    <row r="124" customFormat="false" ht="26.85" hidden="false" customHeight="false" outlineLevel="0" collapsed="false">
      <c r="A124" s="17"/>
      <c r="B124" s="17"/>
      <c r="C124" s="17"/>
      <c r="D124" s="17"/>
      <c r="E124" s="17"/>
      <c r="F124" s="17"/>
      <c r="G124" s="17" t="s">
        <v>142</v>
      </c>
      <c r="H124" s="45" t="n">
        <v>4637.28</v>
      </c>
      <c r="I124" s="17" t="s">
        <v>143</v>
      </c>
      <c r="J124" s="46" t="n">
        <v>10248.38</v>
      </c>
    </row>
    <row r="125" customFormat="false" ht="15" hidden="false" customHeight="false" outlineLevel="0" collapsed="false">
      <c r="A125" s="47"/>
      <c r="B125" s="47"/>
      <c r="C125" s="47"/>
      <c r="D125" s="47"/>
      <c r="E125" s="47"/>
      <c r="F125" s="47"/>
      <c r="G125" s="47"/>
      <c r="H125" s="48"/>
      <c r="I125" s="47"/>
      <c r="J125" s="47"/>
    </row>
    <row r="126" customFormat="false" ht="26.85" hidden="false" customHeight="true" outlineLevel="0" collapsed="false">
      <c r="A126" s="31" t="s">
        <v>73</v>
      </c>
      <c r="B126" s="31" t="s">
        <v>26</v>
      </c>
      <c r="C126" s="31" t="s">
        <v>27</v>
      </c>
      <c r="D126" s="31" t="s">
        <v>10</v>
      </c>
      <c r="E126" s="31" t="s">
        <v>116</v>
      </c>
      <c r="F126" s="31"/>
      <c r="G126" s="31" t="s">
        <v>28</v>
      </c>
      <c r="H126" s="32" t="s">
        <v>29</v>
      </c>
      <c r="I126" s="31" t="s">
        <v>30</v>
      </c>
      <c r="J126" s="31" t="s">
        <v>11</v>
      </c>
    </row>
    <row r="127" customFormat="false" ht="26.85" hidden="false" customHeight="true" outlineLevel="0" collapsed="false">
      <c r="A127" s="33" t="s">
        <v>117</v>
      </c>
      <c r="B127" s="33" t="s">
        <v>74</v>
      </c>
      <c r="C127" s="33" t="s">
        <v>34</v>
      </c>
      <c r="D127" s="33" t="s">
        <v>75</v>
      </c>
      <c r="E127" s="33" t="s">
        <v>219</v>
      </c>
      <c r="F127" s="33"/>
      <c r="G127" s="33" t="s">
        <v>43</v>
      </c>
      <c r="H127" s="34" t="n">
        <v>1</v>
      </c>
      <c r="I127" s="35" t="n">
        <v>13.81</v>
      </c>
      <c r="J127" s="35" t="n">
        <v>13.81</v>
      </c>
    </row>
    <row r="128" customFormat="false" ht="26.85" hidden="false" customHeight="true" outlineLevel="0" collapsed="false">
      <c r="A128" s="36" t="s">
        <v>119</v>
      </c>
      <c r="B128" s="36" t="s">
        <v>220</v>
      </c>
      <c r="C128" s="36" t="s">
        <v>34</v>
      </c>
      <c r="D128" s="36" t="s">
        <v>221</v>
      </c>
      <c r="E128" s="36" t="s">
        <v>118</v>
      </c>
      <c r="F128" s="36"/>
      <c r="G128" s="36" t="s">
        <v>36</v>
      </c>
      <c r="H128" s="37" t="n">
        <v>0.187</v>
      </c>
      <c r="I128" s="38" t="n">
        <v>21.95</v>
      </c>
      <c r="J128" s="38" t="n">
        <v>4.1</v>
      </c>
    </row>
    <row r="129" customFormat="false" ht="26.85" hidden="false" customHeight="true" outlineLevel="0" collapsed="false">
      <c r="A129" s="36" t="s">
        <v>119</v>
      </c>
      <c r="B129" s="36" t="s">
        <v>153</v>
      </c>
      <c r="C129" s="36" t="s">
        <v>34</v>
      </c>
      <c r="D129" s="36" t="s">
        <v>154</v>
      </c>
      <c r="E129" s="36" t="s">
        <v>118</v>
      </c>
      <c r="F129" s="36"/>
      <c r="G129" s="36" t="s">
        <v>36</v>
      </c>
      <c r="H129" s="37" t="n">
        <v>0.069</v>
      </c>
      <c r="I129" s="38" t="n">
        <v>16.37</v>
      </c>
      <c r="J129" s="38" t="n">
        <v>1.12</v>
      </c>
    </row>
    <row r="130" customFormat="false" ht="15" hidden="false" customHeight="true" outlineLevel="0" collapsed="false">
      <c r="A130" s="39" t="s">
        <v>122</v>
      </c>
      <c r="B130" s="39" t="s">
        <v>225</v>
      </c>
      <c r="C130" s="39" t="s">
        <v>34</v>
      </c>
      <c r="D130" s="39" t="s">
        <v>226</v>
      </c>
      <c r="E130" s="39" t="s">
        <v>172</v>
      </c>
      <c r="F130" s="39"/>
      <c r="G130" s="39" t="s">
        <v>224</v>
      </c>
      <c r="H130" s="40" t="n">
        <v>0.33</v>
      </c>
      <c r="I130" s="41" t="n">
        <v>26.04</v>
      </c>
      <c r="J130" s="41" t="n">
        <v>8.59</v>
      </c>
    </row>
    <row r="131" customFormat="false" ht="26.85" hidden="false" customHeight="false" outlineLevel="0" collapsed="false">
      <c r="A131" s="14"/>
      <c r="B131" s="14"/>
      <c r="C131" s="14"/>
      <c r="D131" s="14"/>
      <c r="E131" s="14" t="s">
        <v>137</v>
      </c>
      <c r="F131" s="42" t="n">
        <v>3.62</v>
      </c>
      <c r="G131" s="14" t="s">
        <v>138</v>
      </c>
      <c r="H131" s="43" t="n">
        <v>0</v>
      </c>
      <c r="I131" s="14" t="s">
        <v>139</v>
      </c>
      <c r="J131" s="42" t="n">
        <v>3.62</v>
      </c>
    </row>
    <row r="132" customFormat="false" ht="26.85" hidden="false" customHeight="true" outlineLevel="0" collapsed="false">
      <c r="A132" s="14"/>
      <c r="B132" s="14"/>
      <c r="C132" s="14"/>
      <c r="D132" s="14"/>
      <c r="E132" s="14" t="s">
        <v>140</v>
      </c>
      <c r="F132" s="42" t="n">
        <v>3.64</v>
      </c>
      <c r="G132" s="14"/>
      <c r="H132" s="44" t="s">
        <v>141</v>
      </c>
      <c r="I132" s="44"/>
      <c r="J132" s="42" t="n">
        <v>17.45</v>
      </c>
    </row>
    <row r="133" customFormat="false" ht="26.85" hidden="false" customHeight="false" outlineLevel="0" collapsed="false">
      <c r="A133" s="17"/>
      <c r="B133" s="17"/>
      <c r="C133" s="17"/>
      <c r="D133" s="17"/>
      <c r="E133" s="17"/>
      <c r="F133" s="17"/>
      <c r="G133" s="17" t="s">
        <v>142</v>
      </c>
      <c r="H133" s="45" t="n">
        <v>4637.28</v>
      </c>
      <c r="I133" s="17" t="s">
        <v>143</v>
      </c>
      <c r="J133" s="46" t="n">
        <v>80920.53</v>
      </c>
    </row>
    <row r="134" customFormat="false" ht="15" hidden="false" customHeight="false" outlineLevel="0" collapsed="false">
      <c r="A134" s="47"/>
      <c r="B134" s="47"/>
      <c r="C134" s="47"/>
      <c r="D134" s="47"/>
      <c r="E134" s="47"/>
      <c r="F134" s="47"/>
      <c r="G134" s="47"/>
      <c r="H134" s="48"/>
      <c r="I134" s="47"/>
      <c r="J134" s="47"/>
    </row>
    <row r="135" customFormat="false" ht="26.85" hidden="false" customHeight="true" outlineLevel="0" collapsed="false">
      <c r="A135" s="31" t="s">
        <v>76</v>
      </c>
      <c r="B135" s="31" t="s">
        <v>26</v>
      </c>
      <c r="C135" s="31" t="s">
        <v>27</v>
      </c>
      <c r="D135" s="31" t="s">
        <v>10</v>
      </c>
      <c r="E135" s="31" t="s">
        <v>116</v>
      </c>
      <c r="F135" s="31"/>
      <c r="G135" s="31" t="s">
        <v>28</v>
      </c>
      <c r="H135" s="32" t="s">
        <v>29</v>
      </c>
      <c r="I135" s="31" t="s">
        <v>30</v>
      </c>
      <c r="J135" s="31" t="s">
        <v>11</v>
      </c>
    </row>
    <row r="136" customFormat="false" ht="52.2" hidden="false" customHeight="true" outlineLevel="0" collapsed="false">
      <c r="A136" s="33" t="s">
        <v>117</v>
      </c>
      <c r="B136" s="33" t="s">
        <v>77</v>
      </c>
      <c r="C136" s="33" t="s">
        <v>48</v>
      </c>
      <c r="D136" s="33" t="s">
        <v>78</v>
      </c>
      <c r="E136" s="33" t="s">
        <v>227</v>
      </c>
      <c r="F136" s="33"/>
      <c r="G136" s="33" t="s">
        <v>43</v>
      </c>
      <c r="H136" s="34" t="n">
        <v>1</v>
      </c>
      <c r="I136" s="35" t="n">
        <v>398.01</v>
      </c>
      <c r="J136" s="35" t="n">
        <v>398.01</v>
      </c>
    </row>
    <row r="137" customFormat="false" ht="26.85" hidden="false" customHeight="true" outlineLevel="0" collapsed="false">
      <c r="A137" s="36" t="s">
        <v>119</v>
      </c>
      <c r="B137" s="36" t="s">
        <v>228</v>
      </c>
      <c r="C137" s="36" t="s">
        <v>48</v>
      </c>
      <c r="D137" s="36" t="s">
        <v>229</v>
      </c>
      <c r="E137" s="36" t="s">
        <v>230</v>
      </c>
      <c r="F137" s="36"/>
      <c r="G137" s="36" t="s">
        <v>53</v>
      </c>
      <c r="H137" s="37" t="n">
        <v>0.014</v>
      </c>
      <c r="I137" s="38" t="n">
        <v>428.78</v>
      </c>
      <c r="J137" s="38" t="n">
        <v>6</v>
      </c>
    </row>
    <row r="138" customFormat="false" ht="26.85" hidden="false" customHeight="true" outlineLevel="0" collapsed="false">
      <c r="A138" s="36" t="s">
        <v>119</v>
      </c>
      <c r="B138" s="36" t="s">
        <v>165</v>
      </c>
      <c r="C138" s="36" t="s">
        <v>48</v>
      </c>
      <c r="D138" s="36" t="s">
        <v>166</v>
      </c>
      <c r="E138" s="36" t="s">
        <v>167</v>
      </c>
      <c r="F138" s="36"/>
      <c r="G138" s="36" t="s">
        <v>36</v>
      </c>
      <c r="H138" s="37" t="n">
        <v>1</v>
      </c>
      <c r="I138" s="38" t="n">
        <v>3.71</v>
      </c>
      <c r="J138" s="38" t="n">
        <v>3.71</v>
      </c>
    </row>
    <row r="139" customFormat="false" ht="26.85" hidden="false" customHeight="true" outlineLevel="0" collapsed="false">
      <c r="A139" s="36" t="s">
        <v>119</v>
      </c>
      <c r="B139" s="36" t="s">
        <v>231</v>
      </c>
      <c r="C139" s="36" t="s">
        <v>48</v>
      </c>
      <c r="D139" s="36" t="s">
        <v>232</v>
      </c>
      <c r="E139" s="36" t="s">
        <v>167</v>
      </c>
      <c r="F139" s="36"/>
      <c r="G139" s="36" t="s">
        <v>36</v>
      </c>
      <c r="H139" s="37" t="n">
        <v>1</v>
      </c>
      <c r="I139" s="38" t="n">
        <v>3.57</v>
      </c>
      <c r="J139" s="38" t="n">
        <v>3.57</v>
      </c>
    </row>
    <row r="140" customFormat="false" ht="26.85" hidden="false" customHeight="true" outlineLevel="0" collapsed="false">
      <c r="A140" s="36" t="s">
        <v>119</v>
      </c>
      <c r="B140" s="36" t="s">
        <v>233</v>
      </c>
      <c r="C140" s="36" t="s">
        <v>48</v>
      </c>
      <c r="D140" s="36" t="s">
        <v>234</v>
      </c>
      <c r="E140" s="36" t="s">
        <v>167</v>
      </c>
      <c r="F140" s="36"/>
      <c r="G140" s="36" t="s">
        <v>36</v>
      </c>
      <c r="H140" s="37" t="n">
        <v>1.6</v>
      </c>
      <c r="I140" s="38" t="n">
        <v>3.54</v>
      </c>
      <c r="J140" s="38" t="n">
        <v>5.66</v>
      </c>
    </row>
    <row r="141" customFormat="false" ht="15" hidden="false" customHeight="true" outlineLevel="0" collapsed="false">
      <c r="A141" s="39" t="s">
        <v>122</v>
      </c>
      <c r="B141" s="39" t="s">
        <v>235</v>
      </c>
      <c r="C141" s="39" t="s">
        <v>48</v>
      </c>
      <c r="D141" s="39" t="s">
        <v>236</v>
      </c>
      <c r="E141" s="39" t="s">
        <v>172</v>
      </c>
      <c r="F141" s="39"/>
      <c r="G141" s="39" t="s">
        <v>181</v>
      </c>
      <c r="H141" s="40" t="n">
        <v>7</v>
      </c>
      <c r="I141" s="41" t="n">
        <v>15.51</v>
      </c>
      <c r="J141" s="41" t="n">
        <v>108.57</v>
      </c>
    </row>
    <row r="142" customFormat="false" ht="39.55" hidden="false" customHeight="true" outlineLevel="0" collapsed="false">
      <c r="A142" s="39" t="s">
        <v>122</v>
      </c>
      <c r="B142" s="39" t="s">
        <v>237</v>
      </c>
      <c r="C142" s="39" t="s">
        <v>48</v>
      </c>
      <c r="D142" s="39" t="s">
        <v>238</v>
      </c>
      <c r="E142" s="39" t="s">
        <v>172</v>
      </c>
      <c r="F142" s="39"/>
      <c r="G142" s="39" t="s">
        <v>239</v>
      </c>
      <c r="H142" s="40" t="n">
        <v>3.15</v>
      </c>
      <c r="I142" s="41" t="n">
        <v>57.67</v>
      </c>
      <c r="J142" s="41" t="n">
        <v>181.66</v>
      </c>
    </row>
    <row r="143" customFormat="false" ht="15" hidden="false" customHeight="true" outlineLevel="0" collapsed="false">
      <c r="A143" s="39" t="s">
        <v>122</v>
      </c>
      <c r="B143" s="39" t="s">
        <v>240</v>
      </c>
      <c r="C143" s="39" t="s">
        <v>34</v>
      </c>
      <c r="D143" s="39" t="s">
        <v>241</v>
      </c>
      <c r="E143" s="39" t="s">
        <v>172</v>
      </c>
      <c r="F143" s="39"/>
      <c r="G143" s="39" t="s">
        <v>181</v>
      </c>
      <c r="H143" s="40" t="n">
        <v>1.5</v>
      </c>
      <c r="I143" s="41" t="n">
        <v>12.19</v>
      </c>
      <c r="J143" s="41" t="n">
        <v>18.28</v>
      </c>
    </row>
    <row r="144" customFormat="false" ht="15" hidden="false" customHeight="true" outlineLevel="0" collapsed="false">
      <c r="A144" s="39" t="s">
        <v>122</v>
      </c>
      <c r="B144" s="39" t="s">
        <v>242</v>
      </c>
      <c r="C144" s="39" t="s">
        <v>34</v>
      </c>
      <c r="D144" s="39" t="s">
        <v>243</v>
      </c>
      <c r="E144" s="39" t="s">
        <v>125</v>
      </c>
      <c r="F144" s="39"/>
      <c r="G144" s="39" t="s">
        <v>36</v>
      </c>
      <c r="H144" s="40" t="n">
        <v>1</v>
      </c>
      <c r="I144" s="41" t="n">
        <v>15.03</v>
      </c>
      <c r="J144" s="41" t="n">
        <v>15.03</v>
      </c>
    </row>
    <row r="145" customFormat="false" ht="15" hidden="false" customHeight="true" outlineLevel="0" collapsed="false">
      <c r="A145" s="39" t="s">
        <v>122</v>
      </c>
      <c r="B145" s="39" t="s">
        <v>244</v>
      </c>
      <c r="C145" s="39" t="s">
        <v>34</v>
      </c>
      <c r="D145" s="39" t="s">
        <v>245</v>
      </c>
      <c r="E145" s="39" t="s">
        <v>125</v>
      </c>
      <c r="F145" s="39"/>
      <c r="G145" s="39" t="s">
        <v>36</v>
      </c>
      <c r="H145" s="40" t="n">
        <v>1.6</v>
      </c>
      <c r="I145" s="41" t="n">
        <v>16.53</v>
      </c>
      <c r="J145" s="41" t="n">
        <v>26.44</v>
      </c>
    </row>
    <row r="146" customFormat="false" ht="15" hidden="false" customHeight="true" outlineLevel="0" collapsed="false">
      <c r="A146" s="39" t="s">
        <v>122</v>
      </c>
      <c r="B146" s="39" t="s">
        <v>182</v>
      </c>
      <c r="C146" s="39" t="s">
        <v>34</v>
      </c>
      <c r="D146" s="39" t="s">
        <v>183</v>
      </c>
      <c r="E146" s="39" t="s">
        <v>125</v>
      </c>
      <c r="F146" s="39"/>
      <c r="G146" s="39" t="s">
        <v>36</v>
      </c>
      <c r="H146" s="40" t="n">
        <v>1</v>
      </c>
      <c r="I146" s="41" t="n">
        <v>10.96</v>
      </c>
      <c r="J146" s="41" t="n">
        <v>10.96</v>
      </c>
    </row>
    <row r="147" customFormat="false" ht="26.85" hidden="false" customHeight="true" outlineLevel="0" collapsed="false">
      <c r="A147" s="39" t="s">
        <v>122</v>
      </c>
      <c r="B147" s="39" t="s">
        <v>246</v>
      </c>
      <c r="C147" s="39" t="s">
        <v>34</v>
      </c>
      <c r="D147" s="39" t="s">
        <v>247</v>
      </c>
      <c r="E147" s="39" t="s">
        <v>172</v>
      </c>
      <c r="F147" s="39"/>
      <c r="G147" s="39" t="s">
        <v>181</v>
      </c>
      <c r="H147" s="40" t="n">
        <v>0.42</v>
      </c>
      <c r="I147" s="41" t="n">
        <v>43.19</v>
      </c>
      <c r="J147" s="41" t="n">
        <v>18.13</v>
      </c>
    </row>
    <row r="148" customFormat="false" ht="26.85" hidden="false" customHeight="false" outlineLevel="0" collapsed="false">
      <c r="A148" s="14"/>
      <c r="B148" s="14"/>
      <c r="C148" s="14"/>
      <c r="D148" s="14"/>
      <c r="E148" s="14" t="s">
        <v>137</v>
      </c>
      <c r="F148" s="42" t="n">
        <v>53.35</v>
      </c>
      <c r="G148" s="14" t="s">
        <v>138</v>
      </c>
      <c r="H148" s="43" t="n">
        <v>0</v>
      </c>
      <c r="I148" s="14" t="s">
        <v>139</v>
      </c>
      <c r="J148" s="42" t="n">
        <v>53.35</v>
      </c>
    </row>
    <row r="149" customFormat="false" ht="26.85" hidden="false" customHeight="true" outlineLevel="0" collapsed="false">
      <c r="A149" s="14"/>
      <c r="B149" s="14"/>
      <c r="C149" s="14"/>
      <c r="D149" s="14"/>
      <c r="E149" s="14" t="s">
        <v>140</v>
      </c>
      <c r="F149" s="42" t="n">
        <v>105.07</v>
      </c>
      <c r="G149" s="14"/>
      <c r="H149" s="44" t="s">
        <v>141</v>
      </c>
      <c r="I149" s="44"/>
      <c r="J149" s="42" t="n">
        <v>503.08</v>
      </c>
    </row>
    <row r="150" customFormat="false" ht="26.85" hidden="false" customHeight="false" outlineLevel="0" collapsed="false">
      <c r="A150" s="17"/>
      <c r="B150" s="17"/>
      <c r="C150" s="17"/>
      <c r="D150" s="17"/>
      <c r="E150" s="17"/>
      <c r="F150" s="17"/>
      <c r="G150" s="17" t="s">
        <v>142</v>
      </c>
      <c r="H150" s="45" t="n">
        <v>123.5</v>
      </c>
      <c r="I150" s="17" t="s">
        <v>143</v>
      </c>
      <c r="J150" s="46" t="n">
        <v>62130.38</v>
      </c>
    </row>
    <row r="151" customFormat="false" ht="15" hidden="false" customHeight="false" outlineLevel="0" collapsed="false">
      <c r="A151" s="47"/>
      <c r="B151" s="47"/>
      <c r="C151" s="47"/>
      <c r="D151" s="47"/>
      <c r="E151" s="47"/>
      <c r="F151" s="47"/>
      <c r="G151" s="47"/>
      <c r="H151" s="48"/>
      <c r="I151" s="47"/>
      <c r="J151" s="47"/>
    </row>
    <row r="152" customFormat="false" ht="26.85" hidden="false" customHeight="true" outlineLevel="0" collapsed="false">
      <c r="A152" s="31" t="s">
        <v>79</v>
      </c>
      <c r="B152" s="31" t="s">
        <v>26</v>
      </c>
      <c r="C152" s="31" t="s">
        <v>27</v>
      </c>
      <c r="D152" s="31" t="s">
        <v>10</v>
      </c>
      <c r="E152" s="31" t="s">
        <v>116</v>
      </c>
      <c r="F152" s="31"/>
      <c r="G152" s="31" t="s">
        <v>28</v>
      </c>
      <c r="H152" s="32" t="s">
        <v>29</v>
      </c>
      <c r="I152" s="31" t="s">
        <v>30</v>
      </c>
      <c r="J152" s="31" t="s">
        <v>11</v>
      </c>
    </row>
    <row r="153" customFormat="false" ht="52.2" hidden="false" customHeight="true" outlineLevel="0" collapsed="false">
      <c r="A153" s="33" t="s">
        <v>117</v>
      </c>
      <c r="B153" s="33" t="s">
        <v>80</v>
      </c>
      <c r="C153" s="33" t="s">
        <v>34</v>
      </c>
      <c r="D153" s="33" t="s">
        <v>81</v>
      </c>
      <c r="E153" s="33" t="s">
        <v>219</v>
      </c>
      <c r="F153" s="33"/>
      <c r="G153" s="33" t="s">
        <v>43</v>
      </c>
      <c r="H153" s="34" t="n">
        <v>1</v>
      </c>
      <c r="I153" s="35" t="n">
        <v>9.43</v>
      </c>
      <c r="J153" s="35" t="n">
        <v>9.43</v>
      </c>
    </row>
    <row r="154" customFormat="false" ht="26.85" hidden="false" customHeight="true" outlineLevel="0" collapsed="false">
      <c r="A154" s="36" t="s">
        <v>119</v>
      </c>
      <c r="B154" s="36" t="s">
        <v>220</v>
      </c>
      <c r="C154" s="36" t="s">
        <v>34</v>
      </c>
      <c r="D154" s="36" t="s">
        <v>221</v>
      </c>
      <c r="E154" s="36" t="s">
        <v>118</v>
      </c>
      <c r="F154" s="36"/>
      <c r="G154" s="36" t="s">
        <v>36</v>
      </c>
      <c r="H154" s="37" t="n">
        <v>0.0635</v>
      </c>
      <c r="I154" s="38" t="n">
        <v>21.95</v>
      </c>
      <c r="J154" s="38" t="n">
        <v>1.39</v>
      </c>
    </row>
    <row r="155" customFormat="false" ht="15" hidden="false" customHeight="true" outlineLevel="0" collapsed="false">
      <c r="A155" s="39" t="s">
        <v>122</v>
      </c>
      <c r="B155" s="39" t="s">
        <v>248</v>
      </c>
      <c r="C155" s="39" t="s">
        <v>34</v>
      </c>
      <c r="D155" s="39" t="s">
        <v>249</v>
      </c>
      <c r="E155" s="39" t="s">
        <v>172</v>
      </c>
      <c r="F155" s="39"/>
      <c r="G155" s="39" t="s">
        <v>224</v>
      </c>
      <c r="H155" s="40" t="n">
        <v>0.0584</v>
      </c>
      <c r="I155" s="41" t="n">
        <v>23.11</v>
      </c>
      <c r="J155" s="41" t="n">
        <v>1.34</v>
      </c>
    </row>
    <row r="156" customFormat="false" ht="15" hidden="false" customHeight="true" outlineLevel="0" collapsed="false">
      <c r="A156" s="39" t="s">
        <v>122</v>
      </c>
      <c r="B156" s="39" t="s">
        <v>250</v>
      </c>
      <c r="C156" s="39" t="s">
        <v>34</v>
      </c>
      <c r="D156" s="39" t="s">
        <v>251</v>
      </c>
      <c r="E156" s="39" t="s">
        <v>172</v>
      </c>
      <c r="F156" s="39"/>
      <c r="G156" s="39" t="s">
        <v>224</v>
      </c>
      <c r="H156" s="40" t="n">
        <v>0.1945</v>
      </c>
      <c r="I156" s="41" t="n">
        <v>34.46</v>
      </c>
      <c r="J156" s="41" t="n">
        <v>6.7</v>
      </c>
    </row>
    <row r="157" customFormat="false" ht="26.85" hidden="false" customHeight="false" outlineLevel="0" collapsed="false">
      <c r="A157" s="14"/>
      <c r="B157" s="14"/>
      <c r="C157" s="14"/>
      <c r="D157" s="14"/>
      <c r="E157" s="14" t="s">
        <v>137</v>
      </c>
      <c r="F157" s="42" t="n">
        <v>0.96</v>
      </c>
      <c r="G157" s="14" t="s">
        <v>138</v>
      </c>
      <c r="H157" s="43" t="n">
        <v>0</v>
      </c>
      <c r="I157" s="14" t="s">
        <v>139</v>
      </c>
      <c r="J157" s="42" t="n">
        <v>0.96</v>
      </c>
    </row>
    <row r="158" customFormat="false" ht="26.85" hidden="false" customHeight="true" outlineLevel="0" collapsed="false">
      <c r="A158" s="14"/>
      <c r="B158" s="14"/>
      <c r="C158" s="14"/>
      <c r="D158" s="14"/>
      <c r="E158" s="14" t="s">
        <v>140</v>
      </c>
      <c r="F158" s="42" t="n">
        <v>2.48</v>
      </c>
      <c r="G158" s="14"/>
      <c r="H158" s="44" t="s">
        <v>141</v>
      </c>
      <c r="I158" s="44"/>
      <c r="J158" s="42" t="n">
        <v>11.91</v>
      </c>
    </row>
    <row r="159" customFormat="false" ht="26.85" hidden="false" customHeight="false" outlineLevel="0" collapsed="false">
      <c r="A159" s="17"/>
      <c r="B159" s="17"/>
      <c r="C159" s="17"/>
      <c r="D159" s="17"/>
      <c r="E159" s="17"/>
      <c r="F159" s="17"/>
      <c r="G159" s="17" t="s">
        <v>142</v>
      </c>
      <c r="H159" s="45" t="n">
        <v>247</v>
      </c>
      <c r="I159" s="17" t="s">
        <v>143</v>
      </c>
      <c r="J159" s="46" t="n">
        <v>2941.77</v>
      </c>
    </row>
    <row r="160" customFormat="false" ht="15" hidden="false" customHeight="false" outlineLevel="0" collapsed="false">
      <c r="A160" s="47"/>
      <c r="B160" s="47"/>
      <c r="C160" s="47"/>
      <c r="D160" s="47"/>
      <c r="E160" s="47"/>
      <c r="F160" s="47"/>
      <c r="G160" s="47"/>
      <c r="H160" s="48"/>
      <c r="I160" s="47"/>
      <c r="J160" s="47"/>
    </row>
    <row r="161" customFormat="false" ht="15" hidden="false" customHeight="false" outlineLevel="0" collapsed="false">
      <c r="A161" s="28" t="s">
        <v>17</v>
      </c>
      <c r="B161" s="28"/>
      <c r="C161" s="28"/>
      <c r="D161" s="28" t="s">
        <v>18</v>
      </c>
      <c r="E161" s="28"/>
      <c r="F161" s="28"/>
      <c r="G161" s="28"/>
      <c r="H161" s="29"/>
      <c r="I161" s="28"/>
      <c r="J161" s="30" t="n">
        <v>740193.3</v>
      </c>
    </row>
    <row r="162" customFormat="false" ht="26.85" hidden="false" customHeight="true" outlineLevel="0" collapsed="false">
      <c r="A162" s="31" t="s">
        <v>82</v>
      </c>
      <c r="B162" s="31" t="s">
        <v>26</v>
      </c>
      <c r="C162" s="31" t="s">
        <v>27</v>
      </c>
      <c r="D162" s="31" t="s">
        <v>10</v>
      </c>
      <c r="E162" s="31" t="s">
        <v>116</v>
      </c>
      <c r="F162" s="31"/>
      <c r="G162" s="31" t="s">
        <v>28</v>
      </c>
      <c r="H162" s="32" t="s">
        <v>29</v>
      </c>
      <c r="I162" s="31" t="s">
        <v>30</v>
      </c>
      <c r="J162" s="31" t="s">
        <v>11</v>
      </c>
    </row>
    <row r="163" customFormat="false" ht="52.2" hidden="false" customHeight="true" outlineLevel="0" collapsed="false">
      <c r="A163" s="33" t="s">
        <v>117</v>
      </c>
      <c r="B163" s="33" t="s">
        <v>83</v>
      </c>
      <c r="C163" s="33" t="s">
        <v>34</v>
      </c>
      <c r="D163" s="33" t="s">
        <v>84</v>
      </c>
      <c r="E163" s="33" t="s">
        <v>252</v>
      </c>
      <c r="F163" s="33"/>
      <c r="G163" s="33" t="s">
        <v>43</v>
      </c>
      <c r="H163" s="34" t="n">
        <v>1</v>
      </c>
      <c r="I163" s="35" t="n">
        <v>96.82</v>
      </c>
      <c r="J163" s="35" t="n">
        <v>96.82</v>
      </c>
    </row>
    <row r="164" customFormat="false" ht="26.85" hidden="false" customHeight="true" outlineLevel="0" collapsed="false">
      <c r="A164" s="36" t="s">
        <v>119</v>
      </c>
      <c r="B164" s="36" t="s">
        <v>253</v>
      </c>
      <c r="C164" s="36" t="s">
        <v>34</v>
      </c>
      <c r="D164" s="36" t="s">
        <v>254</v>
      </c>
      <c r="E164" s="36" t="s">
        <v>118</v>
      </c>
      <c r="F164" s="36"/>
      <c r="G164" s="36" t="s">
        <v>36</v>
      </c>
      <c r="H164" s="37" t="n">
        <v>0.1301</v>
      </c>
      <c r="I164" s="38" t="n">
        <v>20.37</v>
      </c>
      <c r="J164" s="38" t="n">
        <v>2.65</v>
      </c>
    </row>
    <row r="165" customFormat="false" ht="26.85" hidden="false" customHeight="true" outlineLevel="0" collapsed="false">
      <c r="A165" s="36" t="s">
        <v>119</v>
      </c>
      <c r="B165" s="36" t="s">
        <v>186</v>
      </c>
      <c r="C165" s="36" t="s">
        <v>34</v>
      </c>
      <c r="D165" s="36" t="s">
        <v>187</v>
      </c>
      <c r="E165" s="36" t="s">
        <v>118</v>
      </c>
      <c r="F165" s="36"/>
      <c r="G165" s="36" t="s">
        <v>36</v>
      </c>
      <c r="H165" s="37" t="n">
        <v>0.0874</v>
      </c>
      <c r="I165" s="38" t="n">
        <v>20.7</v>
      </c>
      <c r="J165" s="38" t="n">
        <v>1.8</v>
      </c>
    </row>
    <row r="166" customFormat="false" ht="26.85" hidden="false" customHeight="true" outlineLevel="0" collapsed="false">
      <c r="A166" s="36" t="s">
        <v>119</v>
      </c>
      <c r="B166" s="36" t="s">
        <v>153</v>
      </c>
      <c r="C166" s="36" t="s">
        <v>34</v>
      </c>
      <c r="D166" s="36" t="s">
        <v>154</v>
      </c>
      <c r="E166" s="36" t="s">
        <v>118</v>
      </c>
      <c r="F166" s="36"/>
      <c r="G166" s="36" t="s">
        <v>36</v>
      </c>
      <c r="H166" s="37" t="n">
        <v>0.2176</v>
      </c>
      <c r="I166" s="38" t="n">
        <v>16.37</v>
      </c>
      <c r="J166" s="38" t="n">
        <v>3.56</v>
      </c>
    </row>
    <row r="167" customFormat="false" ht="26.85" hidden="false" customHeight="true" outlineLevel="0" collapsed="false">
      <c r="A167" s="39" t="s">
        <v>122</v>
      </c>
      <c r="B167" s="39" t="s">
        <v>255</v>
      </c>
      <c r="C167" s="39" t="s">
        <v>34</v>
      </c>
      <c r="D167" s="39" t="s">
        <v>256</v>
      </c>
      <c r="E167" s="39" t="s">
        <v>172</v>
      </c>
      <c r="F167" s="39"/>
      <c r="G167" s="39" t="s">
        <v>224</v>
      </c>
      <c r="H167" s="40" t="n">
        <v>0.0017</v>
      </c>
      <c r="I167" s="41" t="n">
        <v>7.83</v>
      </c>
      <c r="J167" s="41" t="n">
        <v>0.01</v>
      </c>
    </row>
    <row r="168" customFormat="false" ht="26.85" hidden="false" customHeight="true" outlineLevel="0" collapsed="false">
      <c r="A168" s="39" t="s">
        <v>122</v>
      </c>
      <c r="B168" s="39" t="s">
        <v>257</v>
      </c>
      <c r="C168" s="39" t="s">
        <v>34</v>
      </c>
      <c r="D168" s="39" t="s">
        <v>258</v>
      </c>
      <c r="E168" s="39" t="s">
        <v>172</v>
      </c>
      <c r="F168" s="39"/>
      <c r="G168" s="39" t="s">
        <v>63</v>
      </c>
      <c r="H168" s="40" t="n">
        <v>0.25</v>
      </c>
      <c r="I168" s="41" t="n">
        <v>6.73</v>
      </c>
      <c r="J168" s="41" t="n">
        <v>1.68</v>
      </c>
    </row>
    <row r="169" customFormat="false" ht="26.85" hidden="false" customHeight="true" outlineLevel="0" collapsed="false">
      <c r="A169" s="39" t="s">
        <v>122</v>
      </c>
      <c r="B169" s="39" t="s">
        <v>259</v>
      </c>
      <c r="C169" s="39" t="s">
        <v>34</v>
      </c>
      <c r="D169" s="39" t="s">
        <v>260</v>
      </c>
      <c r="E169" s="39" t="s">
        <v>172</v>
      </c>
      <c r="F169" s="39"/>
      <c r="G169" s="39" t="s">
        <v>63</v>
      </c>
      <c r="H169" s="40" t="n">
        <v>0.2</v>
      </c>
      <c r="I169" s="41" t="n">
        <v>4.64</v>
      </c>
      <c r="J169" s="41" t="n">
        <v>0.92</v>
      </c>
    </row>
    <row r="170" customFormat="false" ht="15" hidden="false" customHeight="true" outlineLevel="0" collapsed="false">
      <c r="A170" s="39" t="s">
        <v>122</v>
      </c>
      <c r="B170" s="39" t="s">
        <v>261</v>
      </c>
      <c r="C170" s="39" t="s">
        <v>34</v>
      </c>
      <c r="D170" s="39" t="s">
        <v>262</v>
      </c>
      <c r="E170" s="39" t="s">
        <v>172</v>
      </c>
      <c r="F170" s="39"/>
      <c r="G170" s="39" t="s">
        <v>181</v>
      </c>
      <c r="H170" s="40" t="n">
        <v>0.024</v>
      </c>
      <c r="I170" s="41" t="n">
        <v>24.16</v>
      </c>
      <c r="J170" s="41" t="n">
        <v>0.57</v>
      </c>
    </row>
    <row r="171" customFormat="false" ht="39.55" hidden="false" customHeight="true" outlineLevel="0" collapsed="false">
      <c r="A171" s="39" t="s">
        <v>122</v>
      </c>
      <c r="B171" s="39" t="s">
        <v>263</v>
      </c>
      <c r="C171" s="39" t="s">
        <v>34</v>
      </c>
      <c r="D171" s="39" t="s">
        <v>264</v>
      </c>
      <c r="E171" s="39" t="s">
        <v>172</v>
      </c>
      <c r="F171" s="39"/>
      <c r="G171" s="39" t="s">
        <v>43</v>
      </c>
      <c r="H171" s="40" t="n">
        <v>1.0816</v>
      </c>
      <c r="I171" s="41" t="n">
        <v>38.2</v>
      </c>
      <c r="J171" s="41" t="n">
        <v>41.31</v>
      </c>
    </row>
    <row r="172" customFormat="false" ht="39.55" hidden="false" customHeight="true" outlineLevel="0" collapsed="false">
      <c r="A172" s="39" t="s">
        <v>122</v>
      </c>
      <c r="B172" s="39" t="s">
        <v>265</v>
      </c>
      <c r="C172" s="39" t="s">
        <v>34</v>
      </c>
      <c r="D172" s="39" t="s">
        <v>266</v>
      </c>
      <c r="E172" s="39" t="s">
        <v>172</v>
      </c>
      <c r="F172" s="39"/>
      <c r="G172" s="39" t="s">
        <v>53</v>
      </c>
      <c r="H172" s="40" t="n">
        <v>0.0985</v>
      </c>
      <c r="I172" s="41" t="n">
        <v>450</v>
      </c>
      <c r="J172" s="41" t="n">
        <v>44.32</v>
      </c>
    </row>
    <row r="173" customFormat="false" ht="26.85" hidden="false" customHeight="false" outlineLevel="0" collapsed="false">
      <c r="A173" s="14"/>
      <c r="B173" s="14"/>
      <c r="C173" s="14"/>
      <c r="D173" s="14"/>
      <c r="E173" s="14" t="s">
        <v>137</v>
      </c>
      <c r="F173" s="42" t="n">
        <v>5.74</v>
      </c>
      <c r="G173" s="14" t="s">
        <v>138</v>
      </c>
      <c r="H173" s="43" t="n">
        <v>0</v>
      </c>
      <c r="I173" s="14" t="s">
        <v>139</v>
      </c>
      <c r="J173" s="42" t="n">
        <v>5.74</v>
      </c>
    </row>
    <row r="174" customFormat="false" ht="26.85" hidden="false" customHeight="true" outlineLevel="0" collapsed="false">
      <c r="A174" s="14"/>
      <c r="B174" s="14"/>
      <c r="C174" s="14"/>
      <c r="D174" s="14"/>
      <c r="E174" s="14" t="s">
        <v>140</v>
      </c>
      <c r="F174" s="42" t="n">
        <v>25.56</v>
      </c>
      <c r="G174" s="14"/>
      <c r="H174" s="44" t="s">
        <v>141</v>
      </c>
      <c r="I174" s="44"/>
      <c r="J174" s="42" t="n">
        <v>122.38</v>
      </c>
    </row>
    <row r="175" customFormat="false" ht="26.85" hidden="false" customHeight="false" outlineLevel="0" collapsed="false">
      <c r="A175" s="17"/>
      <c r="B175" s="17"/>
      <c r="C175" s="17"/>
      <c r="D175" s="17"/>
      <c r="E175" s="17"/>
      <c r="F175" s="17"/>
      <c r="G175" s="17" t="s">
        <v>142</v>
      </c>
      <c r="H175" s="45" t="n">
        <v>4333.7</v>
      </c>
      <c r="I175" s="17" t="s">
        <v>143</v>
      </c>
      <c r="J175" s="46" t="n">
        <v>530358.2</v>
      </c>
    </row>
    <row r="176" customFormat="false" ht="15" hidden="false" customHeight="false" outlineLevel="0" collapsed="false">
      <c r="A176" s="47"/>
      <c r="B176" s="47"/>
      <c r="C176" s="47"/>
      <c r="D176" s="47"/>
      <c r="E176" s="47"/>
      <c r="F176" s="47"/>
      <c r="G176" s="47"/>
      <c r="H176" s="48"/>
      <c r="I176" s="47"/>
      <c r="J176" s="47"/>
    </row>
    <row r="177" customFormat="false" ht="26.85" hidden="false" customHeight="true" outlineLevel="0" collapsed="false">
      <c r="A177" s="31" t="s">
        <v>85</v>
      </c>
      <c r="B177" s="31" t="s">
        <v>26</v>
      </c>
      <c r="C177" s="31" t="s">
        <v>27</v>
      </c>
      <c r="D177" s="31" t="s">
        <v>10</v>
      </c>
      <c r="E177" s="31" t="s">
        <v>116</v>
      </c>
      <c r="F177" s="31"/>
      <c r="G177" s="31" t="s">
        <v>28</v>
      </c>
      <c r="H177" s="32" t="s">
        <v>29</v>
      </c>
      <c r="I177" s="31" t="s">
        <v>30</v>
      </c>
      <c r="J177" s="31" t="s">
        <v>11</v>
      </c>
    </row>
    <row r="178" customFormat="false" ht="52.2" hidden="false" customHeight="true" outlineLevel="0" collapsed="false">
      <c r="A178" s="33" t="s">
        <v>117</v>
      </c>
      <c r="B178" s="33" t="s">
        <v>86</v>
      </c>
      <c r="C178" s="33" t="s">
        <v>48</v>
      </c>
      <c r="D178" s="33" t="s">
        <v>87</v>
      </c>
      <c r="E178" s="33" t="s">
        <v>267</v>
      </c>
      <c r="F178" s="33"/>
      <c r="G178" s="33" t="s">
        <v>88</v>
      </c>
      <c r="H178" s="34" t="n">
        <v>1</v>
      </c>
      <c r="I178" s="35" t="n">
        <v>310.32</v>
      </c>
      <c r="J178" s="35" t="n">
        <v>310.32</v>
      </c>
    </row>
    <row r="179" customFormat="false" ht="26.85" hidden="false" customHeight="true" outlineLevel="0" collapsed="false">
      <c r="A179" s="36" t="s">
        <v>119</v>
      </c>
      <c r="B179" s="36" t="s">
        <v>268</v>
      </c>
      <c r="C179" s="36" t="s">
        <v>48</v>
      </c>
      <c r="D179" s="36" t="s">
        <v>269</v>
      </c>
      <c r="E179" s="36" t="s">
        <v>270</v>
      </c>
      <c r="F179" s="36"/>
      <c r="G179" s="36" t="s">
        <v>53</v>
      </c>
      <c r="H179" s="37" t="n">
        <v>0.4</v>
      </c>
      <c r="I179" s="38" t="n">
        <v>152.01</v>
      </c>
      <c r="J179" s="38" t="n">
        <v>60.8</v>
      </c>
    </row>
    <row r="180" customFormat="false" ht="39.55" hidden="false" customHeight="true" outlineLevel="0" collapsed="false">
      <c r="A180" s="36" t="s">
        <v>119</v>
      </c>
      <c r="B180" s="36" t="s">
        <v>271</v>
      </c>
      <c r="C180" s="36" t="s">
        <v>48</v>
      </c>
      <c r="D180" s="36" t="s">
        <v>272</v>
      </c>
      <c r="E180" s="36" t="s">
        <v>273</v>
      </c>
      <c r="F180" s="36"/>
      <c r="G180" s="36" t="s">
        <v>53</v>
      </c>
      <c r="H180" s="37" t="n">
        <v>0.26</v>
      </c>
      <c r="I180" s="38" t="n">
        <v>549.42</v>
      </c>
      <c r="J180" s="38" t="n">
        <v>142.84</v>
      </c>
    </row>
    <row r="181" customFormat="false" ht="39.55" hidden="false" customHeight="true" outlineLevel="0" collapsed="false">
      <c r="A181" s="36" t="s">
        <v>119</v>
      </c>
      <c r="B181" s="36" t="s">
        <v>274</v>
      </c>
      <c r="C181" s="36" t="s">
        <v>48</v>
      </c>
      <c r="D181" s="36" t="s">
        <v>275</v>
      </c>
      <c r="E181" s="36" t="s">
        <v>276</v>
      </c>
      <c r="F181" s="36"/>
      <c r="G181" s="36" t="s">
        <v>43</v>
      </c>
      <c r="H181" s="37" t="n">
        <v>1.2</v>
      </c>
      <c r="I181" s="38" t="n">
        <v>7.35</v>
      </c>
      <c r="J181" s="38" t="n">
        <v>8.82</v>
      </c>
    </row>
    <row r="182" customFormat="false" ht="26.85" hidden="false" customHeight="true" outlineLevel="0" collapsed="false">
      <c r="A182" s="36" t="s">
        <v>119</v>
      </c>
      <c r="B182" s="36" t="s">
        <v>277</v>
      </c>
      <c r="C182" s="36" t="s">
        <v>48</v>
      </c>
      <c r="D182" s="36" t="s">
        <v>278</v>
      </c>
      <c r="E182" s="36" t="s">
        <v>279</v>
      </c>
      <c r="F182" s="36"/>
      <c r="G182" s="36" t="s">
        <v>53</v>
      </c>
      <c r="H182" s="37" t="n">
        <v>0.4</v>
      </c>
      <c r="I182" s="38" t="n">
        <v>44.01</v>
      </c>
      <c r="J182" s="38" t="n">
        <v>17.6</v>
      </c>
    </row>
    <row r="183" customFormat="false" ht="26.85" hidden="false" customHeight="true" outlineLevel="0" collapsed="false">
      <c r="A183" s="36" t="s">
        <v>119</v>
      </c>
      <c r="B183" s="36" t="s">
        <v>280</v>
      </c>
      <c r="C183" s="36" t="s">
        <v>48</v>
      </c>
      <c r="D183" s="36" t="s">
        <v>281</v>
      </c>
      <c r="E183" s="36" t="s">
        <v>282</v>
      </c>
      <c r="F183" s="36"/>
      <c r="G183" s="36" t="s">
        <v>63</v>
      </c>
      <c r="H183" s="37" t="n">
        <v>2.2</v>
      </c>
      <c r="I183" s="38" t="n">
        <v>14.56</v>
      </c>
      <c r="J183" s="38" t="n">
        <v>32.03</v>
      </c>
    </row>
    <row r="184" customFormat="false" ht="26.85" hidden="false" customHeight="true" outlineLevel="0" collapsed="false">
      <c r="A184" s="36" t="s">
        <v>119</v>
      </c>
      <c r="B184" s="36" t="s">
        <v>283</v>
      </c>
      <c r="C184" s="36" t="s">
        <v>48</v>
      </c>
      <c r="D184" s="36" t="s">
        <v>284</v>
      </c>
      <c r="E184" s="36" t="s">
        <v>285</v>
      </c>
      <c r="F184" s="36"/>
      <c r="G184" s="36" t="s">
        <v>43</v>
      </c>
      <c r="H184" s="37" t="n">
        <v>2.64</v>
      </c>
      <c r="I184" s="38" t="n">
        <v>13.29</v>
      </c>
      <c r="J184" s="38" t="n">
        <v>35.08</v>
      </c>
    </row>
    <row r="185" customFormat="false" ht="26.85" hidden="false" customHeight="true" outlineLevel="0" collapsed="false">
      <c r="A185" s="36" t="s">
        <v>119</v>
      </c>
      <c r="B185" s="36" t="s">
        <v>286</v>
      </c>
      <c r="C185" s="36" t="s">
        <v>48</v>
      </c>
      <c r="D185" s="36" t="s">
        <v>287</v>
      </c>
      <c r="E185" s="36" t="s">
        <v>288</v>
      </c>
      <c r="F185" s="36"/>
      <c r="G185" s="36" t="s">
        <v>53</v>
      </c>
      <c r="H185" s="37" t="n">
        <v>0.17</v>
      </c>
      <c r="I185" s="38" t="n">
        <v>77.37</v>
      </c>
      <c r="J185" s="38" t="n">
        <v>13.15</v>
      </c>
    </row>
    <row r="186" customFormat="false" ht="26.85" hidden="false" customHeight="false" outlineLevel="0" collapsed="false">
      <c r="A186" s="14"/>
      <c r="B186" s="14"/>
      <c r="C186" s="14"/>
      <c r="D186" s="14"/>
      <c r="E186" s="14" t="s">
        <v>137</v>
      </c>
      <c r="F186" s="42" t="n">
        <v>85.09</v>
      </c>
      <c r="G186" s="14" t="s">
        <v>138</v>
      </c>
      <c r="H186" s="43" t="n">
        <v>0</v>
      </c>
      <c r="I186" s="14" t="s">
        <v>139</v>
      </c>
      <c r="J186" s="42" t="n">
        <v>85.09</v>
      </c>
    </row>
    <row r="187" customFormat="false" ht="26.85" hidden="false" customHeight="true" outlineLevel="0" collapsed="false">
      <c r="A187" s="14"/>
      <c r="B187" s="14"/>
      <c r="C187" s="14"/>
      <c r="D187" s="14"/>
      <c r="E187" s="14" t="s">
        <v>140</v>
      </c>
      <c r="F187" s="42" t="n">
        <v>81.92</v>
      </c>
      <c r="G187" s="14"/>
      <c r="H187" s="44" t="s">
        <v>141</v>
      </c>
      <c r="I187" s="44"/>
      <c r="J187" s="42" t="n">
        <v>392.24</v>
      </c>
    </row>
    <row r="188" customFormat="false" ht="26.85" hidden="false" customHeight="false" outlineLevel="0" collapsed="false">
      <c r="A188" s="17"/>
      <c r="B188" s="17"/>
      <c r="C188" s="17"/>
      <c r="D188" s="17"/>
      <c r="E188" s="17"/>
      <c r="F188" s="17"/>
      <c r="G188" s="17" t="s">
        <v>142</v>
      </c>
      <c r="H188" s="45" t="n">
        <v>57</v>
      </c>
      <c r="I188" s="17" t="s">
        <v>143</v>
      </c>
      <c r="J188" s="46" t="n">
        <v>22357.68</v>
      </c>
    </row>
    <row r="189" customFormat="false" ht="15" hidden="false" customHeight="false" outlineLevel="0" collapsed="false">
      <c r="A189" s="47"/>
      <c r="B189" s="47"/>
      <c r="C189" s="47"/>
      <c r="D189" s="47"/>
      <c r="E189" s="47"/>
      <c r="F189" s="47"/>
      <c r="G189" s="47"/>
      <c r="H189" s="48"/>
      <c r="I189" s="47"/>
      <c r="J189" s="47"/>
    </row>
    <row r="190" customFormat="false" ht="26.85" hidden="false" customHeight="true" outlineLevel="0" collapsed="false">
      <c r="A190" s="31" t="s">
        <v>89</v>
      </c>
      <c r="B190" s="31" t="s">
        <v>26</v>
      </c>
      <c r="C190" s="31" t="s">
        <v>27</v>
      </c>
      <c r="D190" s="31" t="s">
        <v>10</v>
      </c>
      <c r="E190" s="31" t="s">
        <v>116</v>
      </c>
      <c r="F190" s="31"/>
      <c r="G190" s="31" t="s">
        <v>28</v>
      </c>
      <c r="H190" s="32" t="s">
        <v>29</v>
      </c>
      <c r="I190" s="31" t="s">
        <v>30</v>
      </c>
      <c r="J190" s="31" t="s">
        <v>11</v>
      </c>
    </row>
    <row r="191" customFormat="false" ht="26.85" hidden="false" customHeight="true" outlineLevel="0" collapsed="false">
      <c r="A191" s="33" t="s">
        <v>117</v>
      </c>
      <c r="B191" s="33" t="s">
        <v>51</v>
      </c>
      <c r="C191" s="33" t="s">
        <v>34</v>
      </c>
      <c r="D191" s="33" t="s">
        <v>52</v>
      </c>
      <c r="E191" s="33" t="s">
        <v>184</v>
      </c>
      <c r="F191" s="33"/>
      <c r="G191" s="33" t="s">
        <v>53</v>
      </c>
      <c r="H191" s="34" t="n">
        <v>1</v>
      </c>
      <c r="I191" s="35" t="n">
        <v>64.75</v>
      </c>
      <c r="J191" s="35" t="n">
        <v>64.75</v>
      </c>
    </row>
    <row r="192" customFormat="false" ht="26.85" hidden="false" customHeight="true" outlineLevel="0" collapsed="false">
      <c r="A192" s="36" t="s">
        <v>119</v>
      </c>
      <c r="B192" s="36" t="s">
        <v>153</v>
      </c>
      <c r="C192" s="36" t="s">
        <v>34</v>
      </c>
      <c r="D192" s="36" t="s">
        <v>154</v>
      </c>
      <c r="E192" s="36" t="s">
        <v>118</v>
      </c>
      <c r="F192" s="36"/>
      <c r="G192" s="36" t="s">
        <v>36</v>
      </c>
      <c r="H192" s="37" t="n">
        <v>3.956</v>
      </c>
      <c r="I192" s="38" t="n">
        <v>16.37</v>
      </c>
      <c r="J192" s="38" t="n">
        <v>64.75</v>
      </c>
    </row>
    <row r="193" customFormat="false" ht="26.85" hidden="false" customHeight="false" outlineLevel="0" collapsed="false">
      <c r="A193" s="14"/>
      <c r="B193" s="14"/>
      <c r="C193" s="14"/>
      <c r="D193" s="14"/>
      <c r="E193" s="14" t="s">
        <v>137</v>
      </c>
      <c r="F193" s="42" t="n">
        <v>44.3</v>
      </c>
      <c r="G193" s="14" t="s">
        <v>138</v>
      </c>
      <c r="H193" s="43" t="n">
        <v>0</v>
      </c>
      <c r="I193" s="14" t="s">
        <v>139</v>
      </c>
      <c r="J193" s="42" t="n">
        <v>44.3</v>
      </c>
    </row>
    <row r="194" customFormat="false" ht="26.85" hidden="false" customHeight="true" outlineLevel="0" collapsed="false">
      <c r="A194" s="14"/>
      <c r="B194" s="14"/>
      <c r="C194" s="14"/>
      <c r="D194" s="14"/>
      <c r="E194" s="14" t="s">
        <v>140</v>
      </c>
      <c r="F194" s="42" t="n">
        <v>17.09</v>
      </c>
      <c r="G194" s="14"/>
      <c r="H194" s="44" t="s">
        <v>141</v>
      </c>
      <c r="I194" s="44"/>
      <c r="J194" s="42" t="n">
        <v>81.84</v>
      </c>
    </row>
    <row r="195" customFormat="false" ht="26.85" hidden="false" customHeight="false" outlineLevel="0" collapsed="false">
      <c r="A195" s="17"/>
      <c r="B195" s="17"/>
      <c r="C195" s="17"/>
      <c r="D195" s="17"/>
      <c r="E195" s="17"/>
      <c r="F195" s="17"/>
      <c r="G195" s="17" t="s">
        <v>142</v>
      </c>
      <c r="H195" s="45" t="n">
        <v>260.02</v>
      </c>
      <c r="I195" s="17" t="s">
        <v>143</v>
      </c>
      <c r="J195" s="46" t="n">
        <v>21280.03</v>
      </c>
    </row>
    <row r="196" customFormat="false" ht="15" hidden="false" customHeight="false" outlineLevel="0" collapsed="false">
      <c r="A196" s="47"/>
      <c r="B196" s="47"/>
      <c r="C196" s="47"/>
      <c r="D196" s="47"/>
      <c r="E196" s="47"/>
      <c r="F196" s="47"/>
      <c r="G196" s="47"/>
      <c r="H196" s="48"/>
      <c r="I196" s="47"/>
      <c r="J196" s="47"/>
    </row>
    <row r="197" customFormat="false" ht="26.85" hidden="false" customHeight="true" outlineLevel="0" collapsed="false">
      <c r="A197" s="31" t="s">
        <v>90</v>
      </c>
      <c r="B197" s="31" t="s">
        <v>26</v>
      </c>
      <c r="C197" s="31" t="s">
        <v>27</v>
      </c>
      <c r="D197" s="31" t="s">
        <v>10</v>
      </c>
      <c r="E197" s="31" t="s">
        <v>116</v>
      </c>
      <c r="F197" s="31"/>
      <c r="G197" s="31" t="s">
        <v>28</v>
      </c>
      <c r="H197" s="32" t="s">
        <v>29</v>
      </c>
      <c r="I197" s="31" t="s">
        <v>30</v>
      </c>
      <c r="J197" s="31" t="s">
        <v>11</v>
      </c>
    </row>
    <row r="198" customFormat="false" ht="52.2" hidden="false" customHeight="true" outlineLevel="0" collapsed="false">
      <c r="A198" s="33" t="s">
        <v>117</v>
      </c>
      <c r="B198" s="33" t="s">
        <v>91</v>
      </c>
      <c r="C198" s="33" t="s">
        <v>34</v>
      </c>
      <c r="D198" s="33" t="s">
        <v>92</v>
      </c>
      <c r="E198" s="33" t="s">
        <v>289</v>
      </c>
      <c r="F198" s="33"/>
      <c r="G198" s="33" t="s">
        <v>63</v>
      </c>
      <c r="H198" s="34" t="n">
        <v>1</v>
      </c>
      <c r="I198" s="35" t="n">
        <v>29.09</v>
      </c>
      <c r="J198" s="35" t="n">
        <v>29.09</v>
      </c>
    </row>
    <row r="199" customFormat="false" ht="26.85" hidden="false" customHeight="true" outlineLevel="0" collapsed="false">
      <c r="A199" s="36" t="s">
        <v>119</v>
      </c>
      <c r="B199" s="36" t="s">
        <v>290</v>
      </c>
      <c r="C199" s="36" t="s">
        <v>34</v>
      </c>
      <c r="D199" s="36" t="s">
        <v>291</v>
      </c>
      <c r="E199" s="36" t="s">
        <v>118</v>
      </c>
      <c r="F199" s="36"/>
      <c r="G199" s="36" t="s">
        <v>36</v>
      </c>
      <c r="H199" s="37" t="n">
        <v>0.087</v>
      </c>
      <c r="I199" s="38" t="n">
        <v>17.06</v>
      </c>
      <c r="J199" s="38" t="n">
        <v>1.48</v>
      </c>
    </row>
    <row r="200" customFormat="false" ht="26.85" hidden="false" customHeight="true" outlineLevel="0" collapsed="false">
      <c r="A200" s="36" t="s">
        <v>119</v>
      </c>
      <c r="B200" s="36" t="s">
        <v>186</v>
      </c>
      <c r="C200" s="36" t="s">
        <v>34</v>
      </c>
      <c r="D200" s="36" t="s">
        <v>187</v>
      </c>
      <c r="E200" s="36" t="s">
        <v>118</v>
      </c>
      <c r="F200" s="36"/>
      <c r="G200" s="36" t="s">
        <v>36</v>
      </c>
      <c r="H200" s="37" t="n">
        <v>0.221</v>
      </c>
      <c r="I200" s="38" t="n">
        <v>20.7</v>
      </c>
      <c r="J200" s="38" t="n">
        <v>4.57</v>
      </c>
    </row>
    <row r="201" customFormat="false" ht="26.85" hidden="false" customHeight="true" outlineLevel="0" collapsed="false">
      <c r="A201" s="36" t="s">
        <v>119</v>
      </c>
      <c r="B201" s="36" t="s">
        <v>153</v>
      </c>
      <c r="C201" s="36" t="s">
        <v>34</v>
      </c>
      <c r="D201" s="36" t="s">
        <v>154</v>
      </c>
      <c r="E201" s="36" t="s">
        <v>118</v>
      </c>
      <c r="F201" s="36"/>
      <c r="G201" s="36" t="s">
        <v>36</v>
      </c>
      <c r="H201" s="37" t="n">
        <v>0.442</v>
      </c>
      <c r="I201" s="38" t="n">
        <v>16.37</v>
      </c>
      <c r="J201" s="38" t="n">
        <v>7.23</v>
      </c>
    </row>
    <row r="202" customFormat="false" ht="26.85" hidden="false" customHeight="true" outlineLevel="0" collapsed="false">
      <c r="A202" s="36" t="s">
        <v>119</v>
      </c>
      <c r="B202" s="36" t="s">
        <v>292</v>
      </c>
      <c r="C202" s="36" t="s">
        <v>34</v>
      </c>
      <c r="D202" s="36" t="s">
        <v>293</v>
      </c>
      <c r="E202" s="36" t="s">
        <v>118</v>
      </c>
      <c r="F202" s="36"/>
      <c r="G202" s="36" t="s">
        <v>53</v>
      </c>
      <c r="H202" s="37" t="n">
        <v>0.002</v>
      </c>
      <c r="I202" s="38" t="n">
        <v>539.14</v>
      </c>
      <c r="J202" s="38" t="n">
        <v>1.07</v>
      </c>
    </row>
    <row r="203" customFormat="false" ht="39.55" hidden="false" customHeight="true" outlineLevel="0" collapsed="false">
      <c r="A203" s="36" t="s">
        <v>119</v>
      </c>
      <c r="B203" s="36" t="s">
        <v>294</v>
      </c>
      <c r="C203" s="36" t="s">
        <v>34</v>
      </c>
      <c r="D203" s="36" t="s">
        <v>295</v>
      </c>
      <c r="E203" s="36" t="s">
        <v>159</v>
      </c>
      <c r="F203" s="36"/>
      <c r="G203" s="36" t="s">
        <v>163</v>
      </c>
      <c r="H203" s="37" t="n">
        <v>0.014</v>
      </c>
      <c r="I203" s="38" t="n">
        <v>19.34</v>
      </c>
      <c r="J203" s="38" t="n">
        <v>0.27</v>
      </c>
    </row>
    <row r="204" customFormat="false" ht="39.55" hidden="false" customHeight="true" outlineLevel="0" collapsed="false">
      <c r="A204" s="36" t="s">
        <v>119</v>
      </c>
      <c r="B204" s="36" t="s">
        <v>296</v>
      </c>
      <c r="C204" s="36" t="s">
        <v>34</v>
      </c>
      <c r="D204" s="36" t="s">
        <v>297</v>
      </c>
      <c r="E204" s="36" t="s">
        <v>159</v>
      </c>
      <c r="F204" s="36"/>
      <c r="G204" s="36" t="s">
        <v>160</v>
      </c>
      <c r="H204" s="37" t="n">
        <v>0.072</v>
      </c>
      <c r="I204" s="38" t="n">
        <v>4.83</v>
      </c>
      <c r="J204" s="38" t="n">
        <v>0.34</v>
      </c>
    </row>
    <row r="205" customFormat="false" ht="26.85" hidden="false" customHeight="true" outlineLevel="0" collapsed="false">
      <c r="A205" s="39" t="s">
        <v>122</v>
      </c>
      <c r="B205" s="39" t="s">
        <v>298</v>
      </c>
      <c r="C205" s="39" t="s">
        <v>34</v>
      </c>
      <c r="D205" s="39" t="s">
        <v>299</v>
      </c>
      <c r="E205" s="39" t="s">
        <v>172</v>
      </c>
      <c r="F205" s="39"/>
      <c r="G205" s="39" t="s">
        <v>53</v>
      </c>
      <c r="H205" s="40" t="n">
        <v>0.007</v>
      </c>
      <c r="I205" s="41" t="n">
        <v>90</v>
      </c>
      <c r="J205" s="41" t="n">
        <v>0.63</v>
      </c>
    </row>
    <row r="206" customFormat="false" ht="39.55" hidden="false" customHeight="true" outlineLevel="0" collapsed="false">
      <c r="A206" s="39" t="s">
        <v>122</v>
      </c>
      <c r="B206" s="39" t="s">
        <v>265</v>
      </c>
      <c r="C206" s="39" t="s">
        <v>34</v>
      </c>
      <c r="D206" s="39" t="s">
        <v>266</v>
      </c>
      <c r="E206" s="39" t="s">
        <v>172</v>
      </c>
      <c r="F206" s="39"/>
      <c r="G206" s="39" t="s">
        <v>53</v>
      </c>
      <c r="H206" s="40" t="n">
        <v>0.03</v>
      </c>
      <c r="I206" s="41" t="n">
        <v>450</v>
      </c>
      <c r="J206" s="41" t="n">
        <v>13.5</v>
      </c>
    </row>
    <row r="207" customFormat="false" ht="26.85" hidden="false" customHeight="false" outlineLevel="0" collapsed="false">
      <c r="A207" s="14"/>
      <c r="B207" s="14"/>
      <c r="C207" s="14"/>
      <c r="D207" s="14"/>
      <c r="E207" s="14" t="s">
        <v>137</v>
      </c>
      <c r="F207" s="42" t="n">
        <v>9.55</v>
      </c>
      <c r="G207" s="14" t="s">
        <v>138</v>
      </c>
      <c r="H207" s="43" t="n">
        <v>0</v>
      </c>
      <c r="I207" s="14" t="s">
        <v>139</v>
      </c>
      <c r="J207" s="42" t="n">
        <v>9.55</v>
      </c>
    </row>
    <row r="208" customFormat="false" ht="26.85" hidden="false" customHeight="true" outlineLevel="0" collapsed="false">
      <c r="A208" s="14"/>
      <c r="B208" s="14"/>
      <c r="C208" s="14"/>
      <c r="D208" s="14"/>
      <c r="E208" s="14" t="s">
        <v>140</v>
      </c>
      <c r="F208" s="42" t="n">
        <v>7.67</v>
      </c>
      <c r="G208" s="14"/>
      <c r="H208" s="44" t="s">
        <v>141</v>
      </c>
      <c r="I208" s="44"/>
      <c r="J208" s="42" t="n">
        <v>36.76</v>
      </c>
    </row>
    <row r="209" customFormat="false" ht="26.85" hidden="false" customHeight="false" outlineLevel="0" collapsed="false">
      <c r="A209" s="17"/>
      <c r="B209" s="17"/>
      <c r="C209" s="17"/>
      <c r="D209" s="17"/>
      <c r="E209" s="17"/>
      <c r="F209" s="17"/>
      <c r="G209" s="17" t="s">
        <v>142</v>
      </c>
      <c r="H209" s="45" t="n">
        <v>4333.7</v>
      </c>
      <c r="I209" s="17" t="s">
        <v>143</v>
      </c>
      <c r="J209" s="46" t="n">
        <v>159306.81</v>
      </c>
    </row>
    <row r="210" customFormat="false" ht="15" hidden="false" customHeight="false" outlineLevel="0" collapsed="false">
      <c r="A210" s="47"/>
      <c r="B210" s="47"/>
      <c r="C210" s="47"/>
      <c r="D210" s="47"/>
      <c r="E210" s="47"/>
      <c r="F210" s="47"/>
      <c r="G210" s="47"/>
      <c r="H210" s="48"/>
      <c r="I210" s="47"/>
      <c r="J210" s="47"/>
    </row>
    <row r="211" customFormat="false" ht="26.85" hidden="false" customHeight="true" outlineLevel="0" collapsed="false">
      <c r="A211" s="31" t="s">
        <v>93</v>
      </c>
      <c r="B211" s="31" t="s">
        <v>26</v>
      </c>
      <c r="C211" s="31" t="s">
        <v>27</v>
      </c>
      <c r="D211" s="31" t="s">
        <v>10</v>
      </c>
      <c r="E211" s="31" t="s">
        <v>116</v>
      </c>
      <c r="F211" s="31"/>
      <c r="G211" s="31" t="s">
        <v>28</v>
      </c>
      <c r="H211" s="32" t="s">
        <v>29</v>
      </c>
      <c r="I211" s="31" t="s">
        <v>30</v>
      </c>
      <c r="J211" s="31" t="s">
        <v>11</v>
      </c>
    </row>
    <row r="212" customFormat="false" ht="26.85" hidden="false" customHeight="true" outlineLevel="0" collapsed="false">
      <c r="A212" s="33" t="s">
        <v>117</v>
      </c>
      <c r="B212" s="33" t="s">
        <v>94</v>
      </c>
      <c r="C212" s="33" t="s">
        <v>34</v>
      </c>
      <c r="D212" s="33" t="s">
        <v>95</v>
      </c>
      <c r="E212" s="33" t="s">
        <v>219</v>
      </c>
      <c r="F212" s="33"/>
      <c r="G212" s="33" t="s">
        <v>63</v>
      </c>
      <c r="H212" s="34" t="n">
        <v>1</v>
      </c>
      <c r="I212" s="35" t="n">
        <v>1.26</v>
      </c>
      <c r="J212" s="35" t="n">
        <v>1.26</v>
      </c>
    </row>
    <row r="213" customFormat="false" ht="26.85" hidden="false" customHeight="true" outlineLevel="0" collapsed="false">
      <c r="A213" s="36" t="s">
        <v>119</v>
      </c>
      <c r="B213" s="36" t="s">
        <v>220</v>
      </c>
      <c r="C213" s="36" t="s">
        <v>34</v>
      </c>
      <c r="D213" s="36" t="s">
        <v>221</v>
      </c>
      <c r="E213" s="36" t="s">
        <v>118</v>
      </c>
      <c r="F213" s="36"/>
      <c r="G213" s="36" t="s">
        <v>36</v>
      </c>
      <c r="H213" s="37" t="n">
        <v>0.037</v>
      </c>
      <c r="I213" s="38" t="n">
        <v>21.95</v>
      </c>
      <c r="J213" s="38" t="n">
        <v>0.81</v>
      </c>
    </row>
    <row r="214" customFormat="false" ht="26.85" hidden="false" customHeight="true" outlineLevel="0" collapsed="false">
      <c r="A214" s="36" t="s">
        <v>119</v>
      </c>
      <c r="B214" s="36" t="s">
        <v>153</v>
      </c>
      <c r="C214" s="36" t="s">
        <v>34</v>
      </c>
      <c r="D214" s="36" t="s">
        <v>154</v>
      </c>
      <c r="E214" s="36" t="s">
        <v>118</v>
      </c>
      <c r="F214" s="36"/>
      <c r="G214" s="36" t="s">
        <v>36</v>
      </c>
      <c r="H214" s="37" t="n">
        <v>0.016</v>
      </c>
      <c r="I214" s="38" t="n">
        <v>16.37</v>
      </c>
      <c r="J214" s="38" t="n">
        <v>0.26</v>
      </c>
    </row>
    <row r="215" customFormat="false" ht="15" hidden="false" customHeight="true" outlineLevel="0" collapsed="false">
      <c r="A215" s="39" t="s">
        <v>122</v>
      </c>
      <c r="B215" s="39" t="s">
        <v>300</v>
      </c>
      <c r="C215" s="39" t="s">
        <v>34</v>
      </c>
      <c r="D215" s="39" t="s">
        <v>301</v>
      </c>
      <c r="E215" s="39" t="s">
        <v>172</v>
      </c>
      <c r="F215" s="39"/>
      <c r="G215" s="39" t="s">
        <v>181</v>
      </c>
      <c r="H215" s="40" t="n">
        <v>0.106</v>
      </c>
      <c r="I215" s="41" t="n">
        <v>1.84</v>
      </c>
      <c r="J215" s="41" t="n">
        <v>0.19</v>
      </c>
    </row>
    <row r="216" customFormat="false" ht="26.85" hidden="false" customHeight="false" outlineLevel="0" collapsed="false">
      <c r="A216" s="14"/>
      <c r="B216" s="14"/>
      <c r="C216" s="14"/>
      <c r="D216" s="14"/>
      <c r="E216" s="14" t="s">
        <v>137</v>
      </c>
      <c r="F216" s="42" t="n">
        <v>0.73</v>
      </c>
      <c r="G216" s="14" t="s">
        <v>138</v>
      </c>
      <c r="H216" s="43" t="n">
        <v>0</v>
      </c>
      <c r="I216" s="14" t="s">
        <v>139</v>
      </c>
      <c r="J216" s="42" t="n">
        <v>0.73</v>
      </c>
    </row>
    <row r="217" customFormat="false" ht="26.85" hidden="false" customHeight="true" outlineLevel="0" collapsed="false">
      <c r="A217" s="14"/>
      <c r="B217" s="14"/>
      <c r="C217" s="14"/>
      <c r="D217" s="14"/>
      <c r="E217" s="14" t="s">
        <v>140</v>
      </c>
      <c r="F217" s="42" t="n">
        <v>0.33</v>
      </c>
      <c r="G217" s="14"/>
      <c r="H217" s="44" t="s">
        <v>141</v>
      </c>
      <c r="I217" s="44"/>
      <c r="J217" s="42" t="n">
        <v>1.59</v>
      </c>
    </row>
    <row r="218" customFormat="false" ht="26.85" hidden="false" customHeight="false" outlineLevel="0" collapsed="false">
      <c r="A218" s="17"/>
      <c r="B218" s="17"/>
      <c r="C218" s="17"/>
      <c r="D218" s="17"/>
      <c r="E218" s="17"/>
      <c r="F218" s="17"/>
      <c r="G218" s="17" t="s">
        <v>142</v>
      </c>
      <c r="H218" s="45" t="n">
        <v>4333.7</v>
      </c>
      <c r="I218" s="17" t="s">
        <v>143</v>
      </c>
      <c r="J218" s="46" t="n">
        <v>6890.58</v>
      </c>
    </row>
    <row r="219" customFormat="false" ht="15" hidden="false" customHeight="false" outlineLevel="0" collapsed="false">
      <c r="A219" s="47"/>
      <c r="B219" s="47"/>
      <c r="C219" s="47"/>
      <c r="D219" s="47"/>
      <c r="E219" s="47"/>
      <c r="F219" s="47"/>
      <c r="G219" s="47"/>
      <c r="H219" s="48"/>
      <c r="I219" s="47"/>
      <c r="J219" s="47"/>
    </row>
    <row r="220" customFormat="false" ht="15" hidden="false" customHeight="false" outlineLevel="0" collapsed="false">
      <c r="A220" s="28" t="s">
        <v>19</v>
      </c>
      <c r="B220" s="28"/>
      <c r="C220" s="28"/>
      <c r="D220" s="28" t="s">
        <v>20</v>
      </c>
      <c r="E220" s="28"/>
      <c r="F220" s="28"/>
      <c r="G220" s="28"/>
      <c r="H220" s="29"/>
      <c r="I220" s="28"/>
      <c r="J220" s="30" t="n">
        <v>101268.11</v>
      </c>
    </row>
    <row r="221" customFormat="false" ht="26.85" hidden="false" customHeight="true" outlineLevel="0" collapsed="false">
      <c r="A221" s="31" t="s">
        <v>96</v>
      </c>
      <c r="B221" s="31" t="s">
        <v>26</v>
      </c>
      <c r="C221" s="31" t="s">
        <v>27</v>
      </c>
      <c r="D221" s="31" t="s">
        <v>10</v>
      </c>
      <c r="E221" s="31" t="s">
        <v>116</v>
      </c>
      <c r="F221" s="31"/>
      <c r="G221" s="31" t="s">
        <v>28</v>
      </c>
      <c r="H221" s="32" t="s">
        <v>29</v>
      </c>
      <c r="I221" s="31" t="s">
        <v>30</v>
      </c>
      <c r="J221" s="31" t="s">
        <v>11</v>
      </c>
    </row>
    <row r="222" customFormat="false" ht="26.85" hidden="false" customHeight="true" outlineLevel="0" collapsed="false">
      <c r="A222" s="33" t="s">
        <v>117</v>
      </c>
      <c r="B222" s="33" t="s">
        <v>51</v>
      </c>
      <c r="C222" s="33" t="s">
        <v>34</v>
      </c>
      <c r="D222" s="33" t="s">
        <v>52</v>
      </c>
      <c r="E222" s="33" t="s">
        <v>184</v>
      </c>
      <c r="F222" s="33"/>
      <c r="G222" s="33" t="s">
        <v>53</v>
      </c>
      <c r="H222" s="34" t="n">
        <v>1</v>
      </c>
      <c r="I222" s="35" t="n">
        <v>64.75</v>
      </c>
      <c r="J222" s="35" t="n">
        <v>64.75</v>
      </c>
    </row>
    <row r="223" customFormat="false" ht="26.85" hidden="false" customHeight="true" outlineLevel="0" collapsed="false">
      <c r="A223" s="36" t="s">
        <v>119</v>
      </c>
      <c r="B223" s="36" t="s">
        <v>153</v>
      </c>
      <c r="C223" s="36" t="s">
        <v>34</v>
      </c>
      <c r="D223" s="36" t="s">
        <v>154</v>
      </c>
      <c r="E223" s="36" t="s">
        <v>118</v>
      </c>
      <c r="F223" s="36"/>
      <c r="G223" s="36" t="s">
        <v>36</v>
      </c>
      <c r="H223" s="37" t="n">
        <v>3.956</v>
      </c>
      <c r="I223" s="38" t="n">
        <v>16.37</v>
      </c>
      <c r="J223" s="38" t="n">
        <v>64.75</v>
      </c>
    </row>
    <row r="224" customFormat="false" ht="26.85" hidden="false" customHeight="false" outlineLevel="0" collapsed="false">
      <c r="A224" s="14"/>
      <c r="B224" s="14"/>
      <c r="C224" s="14"/>
      <c r="D224" s="14"/>
      <c r="E224" s="14" t="s">
        <v>137</v>
      </c>
      <c r="F224" s="42" t="n">
        <v>44.3</v>
      </c>
      <c r="G224" s="14" t="s">
        <v>138</v>
      </c>
      <c r="H224" s="43" t="n">
        <v>0</v>
      </c>
      <c r="I224" s="14" t="s">
        <v>139</v>
      </c>
      <c r="J224" s="42" t="n">
        <v>44.3</v>
      </c>
    </row>
    <row r="225" customFormat="false" ht="26.85" hidden="false" customHeight="true" outlineLevel="0" collapsed="false">
      <c r="A225" s="14"/>
      <c r="B225" s="14"/>
      <c r="C225" s="14"/>
      <c r="D225" s="14"/>
      <c r="E225" s="14" t="s">
        <v>140</v>
      </c>
      <c r="F225" s="42" t="n">
        <v>17.09</v>
      </c>
      <c r="G225" s="14"/>
      <c r="H225" s="44" t="s">
        <v>141</v>
      </c>
      <c r="I225" s="44"/>
      <c r="J225" s="42" t="n">
        <v>81.84</v>
      </c>
    </row>
    <row r="226" customFormat="false" ht="26.85" hidden="false" customHeight="false" outlineLevel="0" collapsed="false">
      <c r="A226" s="17"/>
      <c r="B226" s="17"/>
      <c r="C226" s="17"/>
      <c r="D226" s="17"/>
      <c r="E226" s="17"/>
      <c r="F226" s="17"/>
      <c r="G226" s="17" t="s">
        <v>142</v>
      </c>
      <c r="H226" s="45" t="n">
        <v>55.7</v>
      </c>
      <c r="I226" s="17" t="s">
        <v>143</v>
      </c>
      <c r="J226" s="46" t="n">
        <v>4558.48</v>
      </c>
    </row>
    <row r="227" customFormat="false" ht="15" hidden="false" customHeight="false" outlineLevel="0" collapsed="false">
      <c r="A227" s="47"/>
      <c r="B227" s="47"/>
      <c r="C227" s="47"/>
      <c r="D227" s="47"/>
      <c r="E227" s="47"/>
      <c r="F227" s="47"/>
      <c r="G227" s="47"/>
      <c r="H227" s="48"/>
      <c r="I227" s="47"/>
      <c r="J227" s="47"/>
    </row>
    <row r="228" customFormat="false" ht="26.85" hidden="false" customHeight="true" outlineLevel="0" collapsed="false">
      <c r="A228" s="31" t="s">
        <v>97</v>
      </c>
      <c r="B228" s="31" t="s">
        <v>26</v>
      </c>
      <c r="C228" s="31" t="s">
        <v>27</v>
      </c>
      <c r="D228" s="31" t="s">
        <v>10</v>
      </c>
      <c r="E228" s="31" t="s">
        <v>116</v>
      </c>
      <c r="F228" s="31"/>
      <c r="G228" s="31" t="s">
        <v>28</v>
      </c>
      <c r="H228" s="32" t="s">
        <v>29</v>
      </c>
      <c r="I228" s="31" t="s">
        <v>30</v>
      </c>
      <c r="J228" s="31" t="s">
        <v>11</v>
      </c>
    </row>
    <row r="229" customFormat="false" ht="39.55" hidden="false" customHeight="true" outlineLevel="0" collapsed="false">
      <c r="A229" s="33" t="s">
        <v>117</v>
      </c>
      <c r="B229" s="33" t="s">
        <v>98</v>
      </c>
      <c r="C229" s="33" t="s">
        <v>34</v>
      </c>
      <c r="D229" s="33" t="s">
        <v>99</v>
      </c>
      <c r="E229" s="33" t="s">
        <v>185</v>
      </c>
      <c r="F229" s="33"/>
      <c r="G229" s="33" t="s">
        <v>43</v>
      </c>
      <c r="H229" s="34" t="n">
        <v>1</v>
      </c>
      <c r="I229" s="35" t="n">
        <v>15.57</v>
      </c>
      <c r="J229" s="35" t="n">
        <v>15.57</v>
      </c>
    </row>
    <row r="230" customFormat="false" ht="26.85" hidden="false" customHeight="true" outlineLevel="0" collapsed="false">
      <c r="A230" s="36" t="s">
        <v>119</v>
      </c>
      <c r="B230" s="36" t="s">
        <v>186</v>
      </c>
      <c r="C230" s="36" t="s">
        <v>34</v>
      </c>
      <c r="D230" s="36" t="s">
        <v>187</v>
      </c>
      <c r="E230" s="36" t="s">
        <v>118</v>
      </c>
      <c r="F230" s="36"/>
      <c r="G230" s="36" t="s">
        <v>36</v>
      </c>
      <c r="H230" s="37" t="n">
        <v>0.1631</v>
      </c>
      <c r="I230" s="38" t="n">
        <v>20.7</v>
      </c>
      <c r="J230" s="38" t="n">
        <v>3.37</v>
      </c>
    </row>
    <row r="231" customFormat="false" ht="26.85" hidden="false" customHeight="true" outlineLevel="0" collapsed="false">
      <c r="A231" s="36" t="s">
        <v>119</v>
      </c>
      <c r="B231" s="36" t="s">
        <v>153</v>
      </c>
      <c r="C231" s="36" t="s">
        <v>34</v>
      </c>
      <c r="D231" s="36" t="s">
        <v>154</v>
      </c>
      <c r="E231" s="36" t="s">
        <v>118</v>
      </c>
      <c r="F231" s="36"/>
      <c r="G231" s="36" t="s">
        <v>36</v>
      </c>
      <c r="H231" s="37" t="n">
        <v>0.0444</v>
      </c>
      <c r="I231" s="38" t="n">
        <v>16.37</v>
      </c>
      <c r="J231" s="38" t="n">
        <v>0.72</v>
      </c>
    </row>
    <row r="232" customFormat="false" ht="39.55" hidden="false" customHeight="true" outlineLevel="0" collapsed="false">
      <c r="A232" s="36" t="s">
        <v>119</v>
      </c>
      <c r="B232" s="36" t="s">
        <v>302</v>
      </c>
      <c r="C232" s="36" t="s">
        <v>34</v>
      </c>
      <c r="D232" s="36" t="s">
        <v>303</v>
      </c>
      <c r="E232" s="36" t="s">
        <v>185</v>
      </c>
      <c r="F232" s="36"/>
      <c r="G232" s="36" t="s">
        <v>53</v>
      </c>
      <c r="H232" s="37" t="n">
        <v>0.0339</v>
      </c>
      <c r="I232" s="38" t="n">
        <v>338.85</v>
      </c>
      <c r="J232" s="38" t="n">
        <v>11.48</v>
      </c>
    </row>
    <row r="233" customFormat="false" ht="26.85" hidden="false" customHeight="false" outlineLevel="0" collapsed="false">
      <c r="A233" s="14"/>
      <c r="B233" s="14"/>
      <c r="C233" s="14"/>
      <c r="D233" s="14"/>
      <c r="E233" s="14" t="s">
        <v>137</v>
      </c>
      <c r="F233" s="42" t="n">
        <v>4.27</v>
      </c>
      <c r="G233" s="14" t="s">
        <v>138</v>
      </c>
      <c r="H233" s="43" t="n">
        <v>0</v>
      </c>
      <c r="I233" s="14" t="s">
        <v>139</v>
      </c>
      <c r="J233" s="42" t="n">
        <v>4.27</v>
      </c>
    </row>
    <row r="234" customFormat="false" ht="26.85" hidden="false" customHeight="true" outlineLevel="0" collapsed="false">
      <c r="A234" s="14"/>
      <c r="B234" s="14"/>
      <c r="C234" s="14"/>
      <c r="D234" s="14"/>
      <c r="E234" s="14" t="s">
        <v>140</v>
      </c>
      <c r="F234" s="42" t="n">
        <v>4.11</v>
      </c>
      <c r="G234" s="14"/>
      <c r="H234" s="44" t="s">
        <v>141</v>
      </c>
      <c r="I234" s="44"/>
      <c r="J234" s="42" t="n">
        <v>19.68</v>
      </c>
    </row>
    <row r="235" customFormat="false" ht="26.85" hidden="false" customHeight="false" outlineLevel="0" collapsed="false">
      <c r="A235" s="17"/>
      <c r="B235" s="17"/>
      <c r="C235" s="17"/>
      <c r="D235" s="17"/>
      <c r="E235" s="17"/>
      <c r="F235" s="17"/>
      <c r="G235" s="17" t="s">
        <v>142</v>
      </c>
      <c r="H235" s="45" t="n">
        <v>185.68</v>
      </c>
      <c r="I235" s="17" t="s">
        <v>143</v>
      </c>
      <c r="J235" s="46" t="n">
        <v>3654.18</v>
      </c>
    </row>
    <row r="236" customFormat="false" ht="15" hidden="false" customHeight="false" outlineLevel="0" collapsed="false">
      <c r="A236" s="47"/>
      <c r="B236" s="47"/>
      <c r="C236" s="47"/>
      <c r="D236" s="47"/>
      <c r="E236" s="47"/>
      <c r="F236" s="47"/>
      <c r="G236" s="47"/>
      <c r="H236" s="48"/>
      <c r="I236" s="47"/>
      <c r="J236" s="47"/>
    </row>
    <row r="237" customFormat="false" ht="26.85" hidden="false" customHeight="true" outlineLevel="0" collapsed="false">
      <c r="A237" s="31" t="s">
        <v>100</v>
      </c>
      <c r="B237" s="31" t="s">
        <v>26</v>
      </c>
      <c r="C237" s="31" t="s">
        <v>27</v>
      </c>
      <c r="D237" s="31" t="s">
        <v>10</v>
      </c>
      <c r="E237" s="31" t="s">
        <v>116</v>
      </c>
      <c r="F237" s="31"/>
      <c r="G237" s="31" t="s">
        <v>28</v>
      </c>
      <c r="H237" s="32" t="s">
        <v>29</v>
      </c>
      <c r="I237" s="31" t="s">
        <v>30</v>
      </c>
      <c r="J237" s="31" t="s">
        <v>11</v>
      </c>
    </row>
    <row r="238" customFormat="false" ht="52.2" hidden="false" customHeight="true" outlineLevel="0" collapsed="false">
      <c r="A238" s="33" t="s">
        <v>117</v>
      </c>
      <c r="B238" s="33" t="s">
        <v>58</v>
      </c>
      <c r="C238" s="33" t="s">
        <v>34</v>
      </c>
      <c r="D238" s="33" t="s">
        <v>59</v>
      </c>
      <c r="E238" s="33" t="s">
        <v>196</v>
      </c>
      <c r="F238" s="33"/>
      <c r="G238" s="33" t="s">
        <v>43</v>
      </c>
      <c r="H238" s="34" t="n">
        <v>1</v>
      </c>
      <c r="I238" s="35" t="n">
        <v>48.9</v>
      </c>
      <c r="J238" s="35" t="n">
        <v>48.9</v>
      </c>
    </row>
    <row r="239" customFormat="false" ht="52.2" hidden="false" customHeight="true" outlineLevel="0" collapsed="false">
      <c r="A239" s="36" t="s">
        <v>119</v>
      </c>
      <c r="B239" s="36" t="s">
        <v>197</v>
      </c>
      <c r="C239" s="36" t="s">
        <v>34</v>
      </c>
      <c r="D239" s="36" t="s">
        <v>198</v>
      </c>
      <c r="E239" s="36" t="s">
        <v>118</v>
      </c>
      <c r="F239" s="36"/>
      <c r="G239" s="36" t="s">
        <v>53</v>
      </c>
      <c r="H239" s="37" t="n">
        <v>0.0104</v>
      </c>
      <c r="I239" s="38" t="n">
        <v>517.42</v>
      </c>
      <c r="J239" s="38" t="n">
        <v>5.38</v>
      </c>
    </row>
    <row r="240" customFormat="false" ht="26.85" hidden="false" customHeight="true" outlineLevel="0" collapsed="false">
      <c r="A240" s="36" t="s">
        <v>119</v>
      </c>
      <c r="B240" s="36" t="s">
        <v>186</v>
      </c>
      <c r="C240" s="36" t="s">
        <v>34</v>
      </c>
      <c r="D240" s="36" t="s">
        <v>187</v>
      </c>
      <c r="E240" s="36" t="s">
        <v>118</v>
      </c>
      <c r="F240" s="36"/>
      <c r="G240" s="36" t="s">
        <v>36</v>
      </c>
      <c r="H240" s="37" t="n">
        <v>0.59</v>
      </c>
      <c r="I240" s="38" t="n">
        <v>20.7</v>
      </c>
      <c r="J240" s="38" t="n">
        <v>12.21</v>
      </c>
    </row>
    <row r="241" customFormat="false" ht="26.85" hidden="false" customHeight="true" outlineLevel="0" collapsed="false">
      <c r="A241" s="36" t="s">
        <v>119</v>
      </c>
      <c r="B241" s="36" t="s">
        <v>153</v>
      </c>
      <c r="C241" s="36" t="s">
        <v>34</v>
      </c>
      <c r="D241" s="36" t="s">
        <v>154</v>
      </c>
      <c r="E241" s="36" t="s">
        <v>118</v>
      </c>
      <c r="F241" s="36"/>
      <c r="G241" s="36" t="s">
        <v>36</v>
      </c>
      <c r="H241" s="37" t="n">
        <v>0.295</v>
      </c>
      <c r="I241" s="38" t="n">
        <v>16.37</v>
      </c>
      <c r="J241" s="38" t="n">
        <v>4.82</v>
      </c>
    </row>
    <row r="242" customFormat="false" ht="39.55" hidden="false" customHeight="true" outlineLevel="0" collapsed="false">
      <c r="A242" s="39" t="s">
        <v>122</v>
      </c>
      <c r="B242" s="39" t="s">
        <v>199</v>
      </c>
      <c r="C242" s="39" t="s">
        <v>34</v>
      </c>
      <c r="D242" s="39" t="s">
        <v>200</v>
      </c>
      <c r="E242" s="39" t="s">
        <v>172</v>
      </c>
      <c r="F242" s="39"/>
      <c r="G242" s="39" t="s">
        <v>63</v>
      </c>
      <c r="H242" s="40" t="n">
        <v>0.42</v>
      </c>
      <c r="I242" s="41" t="n">
        <v>3.38</v>
      </c>
      <c r="J242" s="41" t="n">
        <v>1.41</v>
      </c>
    </row>
    <row r="243" customFormat="false" ht="15" hidden="false" customHeight="true" outlineLevel="0" collapsed="false">
      <c r="A243" s="39" t="s">
        <v>122</v>
      </c>
      <c r="B243" s="39" t="s">
        <v>201</v>
      </c>
      <c r="C243" s="39" t="s">
        <v>34</v>
      </c>
      <c r="D243" s="39" t="s">
        <v>202</v>
      </c>
      <c r="E243" s="39" t="s">
        <v>172</v>
      </c>
      <c r="F243" s="39"/>
      <c r="G243" s="39" t="s">
        <v>203</v>
      </c>
      <c r="H243" s="40" t="n">
        <v>0.005</v>
      </c>
      <c r="I243" s="41" t="n">
        <v>40.33</v>
      </c>
      <c r="J243" s="41" t="n">
        <v>0.2</v>
      </c>
    </row>
    <row r="244" customFormat="false" ht="39.55" hidden="false" customHeight="true" outlineLevel="0" collapsed="false">
      <c r="A244" s="39" t="s">
        <v>122</v>
      </c>
      <c r="B244" s="39" t="s">
        <v>204</v>
      </c>
      <c r="C244" s="39" t="s">
        <v>34</v>
      </c>
      <c r="D244" s="39" t="s">
        <v>205</v>
      </c>
      <c r="E244" s="39" t="s">
        <v>172</v>
      </c>
      <c r="F244" s="39"/>
      <c r="G244" s="39" t="s">
        <v>88</v>
      </c>
      <c r="H244" s="40" t="n">
        <v>13.6</v>
      </c>
      <c r="I244" s="41" t="n">
        <v>1.83</v>
      </c>
      <c r="J244" s="41" t="n">
        <v>24.88</v>
      </c>
    </row>
    <row r="245" customFormat="false" ht="26.85" hidden="false" customHeight="false" outlineLevel="0" collapsed="false">
      <c r="A245" s="14"/>
      <c r="B245" s="14"/>
      <c r="C245" s="14"/>
      <c r="D245" s="14"/>
      <c r="E245" s="14" t="s">
        <v>137</v>
      </c>
      <c r="F245" s="42" t="n">
        <v>12.86</v>
      </c>
      <c r="G245" s="14" t="s">
        <v>138</v>
      </c>
      <c r="H245" s="43" t="n">
        <v>0</v>
      </c>
      <c r="I245" s="14" t="s">
        <v>139</v>
      </c>
      <c r="J245" s="42" t="n">
        <v>12.86</v>
      </c>
    </row>
    <row r="246" customFormat="false" ht="26.85" hidden="false" customHeight="true" outlineLevel="0" collapsed="false">
      <c r="A246" s="14"/>
      <c r="B246" s="14"/>
      <c r="C246" s="14"/>
      <c r="D246" s="14"/>
      <c r="E246" s="14" t="s">
        <v>140</v>
      </c>
      <c r="F246" s="42" t="n">
        <v>12.9</v>
      </c>
      <c r="G246" s="14"/>
      <c r="H246" s="44" t="s">
        <v>141</v>
      </c>
      <c r="I246" s="44"/>
      <c r="J246" s="42" t="n">
        <v>61.8</v>
      </c>
    </row>
    <row r="247" customFormat="false" ht="26.85" hidden="false" customHeight="false" outlineLevel="0" collapsed="false">
      <c r="A247" s="17"/>
      <c r="B247" s="17"/>
      <c r="C247" s="17"/>
      <c r="D247" s="17"/>
      <c r="E247" s="17"/>
      <c r="F247" s="17"/>
      <c r="G247" s="17" t="s">
        <v>142</v>
      </c>
      <c r="H247" s="45" t="n">
        <v>464.2</v>
      </c>
      <c r="I247" s="17" t="s">
        <v>143</v>
      </c>
      <c r="J247" s="46" t="n">
        <v>28687.56</v>
      </c>
    </row>
    <row r="248" customFormat="false" ht="15" hidden="false" customHeight="false" outlineLevel="0" collapsed="false">
      <c r="A248" s="47"/>
      <c r="B248" s="47"/>
      <c r="C248" s="47"/>
      <c r="D248" s="47"/>
      <c r="E248" s="47"/>
      <c r="F248" s="47"/>
      <c r="G248" s="47"/>
      <c r="H248" s="48"/>
      <c r="I248" s="47"/>
      <c r="J248" s="47"/>
    </row>
    <row r="249" customFormat="false" ht="26.85" hidden="false" customHeight="true" outlineLevel="0" collapsed="false">
      <c r="A249" s="31" t="s">
        <v>101</v>
      </c>
      <c r="B249" s="31" t="s">
        <v>26</v>
      </c>
      <c r="C249" s="31" t="s">
        <v>27</v>
      </c>
      <c r="D249" s="31" t="s">
        <v>10</v>
      </c>
      <c r="E249" s="31" t="s">
        <v>116</v>
      </c>
      <c r="F249" s="31"/>
      <c r="G249" s="31" t="s">
        <v>28</v>
      </c>
      <c r="H249" s="32" t="s">
        <v>29</v>
      </c>
      <c r="I249" s="31" t="s">
        <v>30</v>
      </c>
      <c r="J249" s="31" t="s">
        <v>11</v>
      </c>
    </row>
    <row r="250" customFormat="false" ht="64.9" hidden="false" customHeight="true" outlineLevel="0" collapsed="false">
      <c r="A250" s="33" t="s">
        <v>117</v>
      </c>
      <c r="B250" s="33" t="s">
        <v>102</v>
      </c>
      <c r="C250" s="33" t="s">
        <v>34</v>
      </c>
      <c r="D250" s="33" t="s">
        <v>103</v>
      </c>
      <c r="E250" s="33" t="s">
        <v>214</v>
      </c>
      <c r="F250" s="33"/>
      <c r="G250" s="33" t="s">
        <v>43</v>
      </c>
      <c r="H250" s="34" t="n">
        <v>1</v>
      </c>
      <c r="I250" s="35" t="n">
        <v>8.89</v>
      </c>
      <c r="J250" s="35" t="n">
        <v>8.89</v>
      </c>
    </row>
    <row r="251" customFormat="false" ht="39.55" hidden="false" customHeight="true" outlineLevel="0" collapsed="false">
      <c r="A251" s="36" t="s">
        <v>119</v>
      </c>
      <c r="B251" s="36" t="s">
        <v>304</v>
      </c>
      <c r="C251" s="36" t="s">
        <v>34</v>
      </c>
      <c r="D251" s="36" t="s">
        <v>305</v>
      </c>
      <c r="E251" s="36" t="s">
        <v>118</v>
      </c>
      <c r="F251" s="36"/>
      <c r="G251" s="36" t="s">
        <v>53</v>
      </c>
      <c r="H251" s="37" t="n">
        <v>0.0015</v>
      </c>
      <c r="I251" s="38" t="n">
        <v>4422.54</v>
      </c>
      <c r="J251" s="38" t="n">
        <v>6.63</v>
      </c>
    </row>
    <row r="252" customFormat="false" ht="26.85" hidden="false" customHeight="true" outlineLevel="0" collapsed="false">
      <c r="A252" s="36" t="s">
        <v>119</v>
      </c>
      <c r="B252" s="36" t="s">
        <v>186</v>
      </c>
      <c r="C252" s="36" t="s">
        <v>34</v>
      </c>
      <c r="D252" s="36" t="s">
        <v>187</v>
      </c>
      <c r="E252" s="36" t="s">
        <v>118</v>
      </c>
      <c r="F252" s="36"/>
      <c r="G252" s="36" t="s">
        <v>36</v>
      </c>
      <c r="H252" s="37" t="n">
        <v>0.0868</v>
      </c>
      <c r="I252" s="38" t="n">
        <v>20.7</v>
      </c>
      <c r="J252" s="38" t="n">
        <v>1.79</v>
      </c>
    </row>
    <row r="253" customFormat="false" ht="26.85" hidden="false" customHeight="true" outlineLevel="0" collapsed="false">
      <c r="A253" s="36" t="s">
        <v>119</v>
      </c>
      <c r="B253" s="36" t="s">
        <v>153</v>
      </c>
      <c r="C253" s="36" t="s">
        <v>34</v>
      </c>
      <c r="D253" s="36" t="s">
        <v>154</v>
      </c>
      <c r="E253" s="36" t="s">
        <v>118</v>
      </c>
      <c r="F253" s="36"/>
      <c r="G253" s="36" t="s">
        <v>36</v>
      </c>
      <c r="H253" s="37" t="n">
        <v>0.0289</v>
      </c>
      <c r="I253" s="38" t="n">
        <v>16.37</v>
      </c>
      <c r="J253" s="38" t="n">
        <v>0.47</v>
      </c>
    </row>
    <row r="254" customFormat="false" ht="26.85" hidden="false" customHeight="false" outlineLevel="0" collapsed="false">
      <c r="A254" s="14"/>
      <c r="B254" s="14"/>
      <c r="C254" s="14"/>
      <c r="D254" s="14"/>
      <c r="E254" s="14" t="s">
        <v>137</v>
      </c>
      <c r="F254" s="42" t="n">
        <v>1.82</v>
      </c>
      <c r="G254" s="14" t="s">
        <v>138</v>
      </c>
      <c r="H254" s="43" t="n">
        <v>0</v>
      </c>
      <c r="I254" s="14" t="s">
        <v>139</v>
      </c>
      <c r="J254" s="42" t="n">
        <v>1.82</v>
      </c>
    </row>
    <row r="255" customFormat="false" ht="26.85" hidden="false" customHeight="true" outlineLevel="0" collapsed="false">
      <c r="A255" s="14"/>
      <c r="B255" s="14"/>
      <c r="C255" s="14"/>
      <c r="D255" s="14"/>
      <c r="E255" s="14" t="s">
        <v>140</v>
      </c>
      <c r="F255" s="42" t="n">
        <v>2.34</v>
      </c>
      <c r="G255" s="14"/>
      <c r="H255" s="44" t="s">
        <v>141</v>
      </c>
      <c r="I255" s="44"/>
      <c r="J255" s="42" t="n">
        <v>11.23</v>
      </c>
    </row>
    <row r="256" customFormat="false" ht="26.85" hidden="false" customHeight="false" outlineLevel="0" collapsed="false">
      <c r="A256" s="17"/>
      <c r="B256" s="17"/>
      <c r="C256" s="17"/>
      <c r="D256" s="17"/>
      <c r="E256" s="17"/>
      <c r="F256" s="17"/>
      <c r="G256" s="17" t="s">
        <v>142</v>
      </c>
      <c r="H256" s="45" t="n">
        <v>928.4</v>
      </c>
      <c r="I256" s="17" t="s">
        <v>143</v>
      </c>
      <c r="J256" s="46" t="n">
        <v>10425.93</v>
      </c>
    </row>
    <row r="257" customFormat="false" ht="15" hidden="false" customHeight="false" outlineLevel="0" collapsed="false">
      <c r="A257" s="47"/>
      <c r="B257" s="47"/>
      <c r="C257" s="47"/>
      <c r="D257" s="47"/>
      <c r="E257" s="47"/>
      <c r="F257" s="47"/>
      <c r="G257" s="47"/>
      <c r="H257" s="48"/>
      <c r="I257" s="47"/>
      <c r="J257" s="47"/>
    </row>
    <row r="258" customFormat="false" ht="26.85" hidden="false" customHeight="true" outlineLevel="0" collapsed="false">
      <c r="A258" s="31" t="s">
        <v>104</v>
      </c>
      <c r="B258" s="31" t="s">
        <v>26</v>
      </c>
      <c r="C258" s="31" t="s">
        <v>27</v>
      </c>
      <c r="D258" s="31" t="s">
        <v>10</v>
      </c>
      <c r="E258" s="31" t="s">
        <v>116</v>
      </c>
      <c r="F258" s="31"/>
      <c r="G258" s="31" t="s">
        <v>28</v>
      </c>
      <c r="H258" s="32" t="s">
        <v>29</v>
      </c>
      <c r="I258" s="31" t="s">
        <v>30</v>
      </c>
      <c r="J258" s="31" t="s">
        <v>11</v>
      </c>
    </row>
    <row r="259" customFormat="false" ht="77.6" hidden="false" customHeight="true" outlineLevel="0" collapsed="false">
      <c r="A259" s="33" t="s">
        <v>117</v>
      </c>
      <c r="B259" s="33" t="s">
        <v>68</v>
      </c>
      <c r="C259" s="33" t="s">
        <v>34</v>
      </c>
      <c r="D259" s="33" t="s">
        <v>69</v>
      </c>
      <c r="E259" s="33" t="s">
        <v>214</v>
      </c>
      <c r="F259" s="33"/>
      <c r="G259" s="33" t="s">
        <v>43</v>
      </c>
      <c r="H259" s="34" t="n">
        <v>1</v>
      </c>
      <c r="I259" s="35" t="n">
        <v>23.44</v>
      </c>
      <c r="J259" s="35" t="n">
        <v>23.44</v>
      </c>
    </row>
    <row r="260" customFormat="false" ht="39.55" hidden="false" customHeight="true" outlineLevel="0" collapsed="false">
      <c r="A260" s="36" t="s">
        <v>119</v>
      </c>
      <c r="B260" s="36" t="s">
        <v>217</v>
      </c>
      <c r="C260" s="36" t="s">
        <v>34</v>
      </c>
      <c r="D260" s="36" t="s">
        <v>218</v>
      </c>
      <c r="E260" s="36" t="s">
        <v>118</v>
      </c>
      <c r="F260" s="36"/>
      <c r="G260" s="36" t="s">
        <v>53</v>
      </c>
      <c r="H260" s="37" t="n">
        <v>0.0113</v>
      </c>
      <c r="I260" s="38" t="n">
        <v>1673.17</v>
      </c>
      <c r="J260" s="38" t="n">
        <v>18.9</v>
      </c>
    </row>
    <row r="261" customFormat="false" ht="26.85" hidden="false" customHeight="true" outlineLevel="0" collapsed="false">
      <c r="A261" s="36" t="s">
        <v>119</v>
      </c>
      <c r="B261" s="36" t="s">
        <v>186</v>
      </c>
      <c r="C261" s="36" t="s">
        <v>34</v>
      </c>
      <c r="D261" s="36" t="s">
        <v>187</v>
      </c>
      <c r="E261" s="36" t="s">
        <v>118</v>
      </c>
      <c r="F261" s="36"/>
      <c r="G261" s="36" t="s">
        <v>36</v>
      </c>
      <c r="H261" s="37" t="n">
        <v>0.2</v>
      </c>
      <c r="I261" s="38" t="n">
        <v>20.7</v>
      </c>
      <c r="J261" s="38" t="n">
        <v>4.14</v>
      </c>
    </row>
    <row r="262" customFormat="false" ht="26.85" hidden="false" customHeight="true" outlineLevel="0" collapsed="false">
      <c r="A262" s="36" t="s">
        <v>119</v>
      </c>
      <c r="B262" s="36" t="s">
        <v>153</v>
      </c>
      <c r="C262" s="36" t="s">
        <v>34</v>
      </c>
      <c r="D262" s="36" t="s">
        <v>154</v>
      </c>
      <c r="E262" s="36" t="s">
        <v>118</v>
      </c>
      <c r="F262" s="36"/>
      <c r="G262" s="36" t="s">
        <v>36</v>
      </c>
      <c r="H262" s="37" t="n">
        <v>0.025</v>
      </c>
      <c r="I262" s="38" t="n">
        <v>16.37</v>
      </c>
      <c r="J262" s="38" t="n">
        <v>0.4</v>
      </c>
    </row>
    <row r="263" customFormat="false" ht="26.85" hidden="false" customHeight="false" outlineLevel="0" collapsed="false">
      <c r="A263" s="14"/>
      <c r="B263" s="14"/>
      <c r="C263" s="14"/>
      <c r="D263" s="14"/>
      <c r="E263" s="14" t="s">
        <v>137</v>
      </c>
      <c r="F263" s="42" t="n">
        <v>3.86</v>
      </c>
      <c r="G263" s="14" t="s">
        <v>138</v>
      </c>
      <c r="H263" s="43" t="n">
        <v>0</v>
      </c>
      <c r="I263" s="14" t="s">
        <v>139</v>
      </c>
      <c r="J263" s="42" t="n">
        <v>3.86</v>
      </c>
    </row>
    <row r="264" customFormat="false" ht="26.85" hidden="false" customHeight="true" outlineLevel="0" collapsed="false">
      <c r="A264" s="14"/>
      <c r="B264" s="14"/>
      <c r="C264" s="14"/>
      <c r="D264" s="14"/>
      <c r="E264" s="14" t="s">
        <v>140</v>
      </c>
      <c r="F264" s="42" t="n">
        <v>6.18</v>
      </c>
      <c r="G264" s="14"/>
      <c r="H264" s="44" t="s">
        <v>141</v>
      </c>
      <c r="I264" s="44"/>
      <c r="J264" s="42" t="n">
        <v>29.62</v>
      </c>
    </row>
    <row r="265" customFormat="false" ht="26.85" hidden="false" customHeight="false" outlineLevel="0" collapsed="false">
      <c r="A265" s="17"/>
      <c r="B265" s="17"/>
      <c r="C265" s="17"/>
      <c r="D265" s="17"/>
      <c r="E265" s="17"/>
      <c r="F265" s="17"/>
      <c r="G265" s="17" t="s">
        <v>142</v>
      </c>
      <c r="H265" s="45" t="n">
        <v>928.4</v>
      </c>
      <c r="I265" s="17" t="s">
        <v>143</v>
      </c>
      <c r="J265" s="46" t="n">
        <v>27499.2</v>
      </c>
    </row>
    <row r="266" customFormat="false" ht="15" hidden="false" customHeight="false" outlineLevel="0" collapsed="false">
      <c r="A266" s="47"/>
      <c r="B266" s="47"/>
      <c r="C266" s="47"/>
      <c r="D266" s="47"/>
      <c r="E266" s="47"/>
      <c r="F266" s="47"/>
      <c r="G266" s="47"/>
      <c r="H266" s="48"/>
      <c r="I266" s="47"/>
      <c r="J266" s="47"/>
    </row>
    <row r="267" customFormat="false" ht="26.85" hidden="false" customHeight="true" outlineLevel="0" collapsed="false">
      <c r="A267" s="31" t="s">
        <v>105</v>
      </c>
      <c r="B267" s="31" t="s">
        <v>26</v>
      </c>
      <c r="C267" s="31" t="s">
        <v>27</v>
      </c>
      <c r="D267" s="31" t="s">
        <v>10</v>
      </c>
      <c r="E267" s="31" t="s">
        <v>116</v>
      </c>
      <c r="F267" s="31"/>
      <c r="G267" s="31" t="s">
        <v>28</v>
      </c>
      <c r="H267" s="32" t="s">
        <v>29</v>
      </c>
      <c r="I267" s="31" t="s">
        <v>30</v>
      </c>
      <c r="J267" s="31" t="s">
        <v>11</v>
      </c>
    </row>
    <row r="268" customFormat="false" ht="39.55" hidden="false" customHeight="true" outlineLevel="0" collapsed="false">
      <c r="A268" s="33" t="s">
        <v>117</v>
      </c>
      <c r="B268" s="33" t="s">
        <v>71</v>
      </c>
      <c r="C268" s="33" t="s">
        <v>34</v>
      </c>
      <c r="D268" s="33" t="s">
        <v>72</v>
      </c>
      <c r="E268" s="33" t="s">
        <v>219</v>
      </c>
      <c r="F268" s="33"/>
      <c r="G268" s="33" t="s">
        <v>43</v>
      </c>
      <c r="H268" s="34" t="n">
        <v>1</v>
      </c>
      <c r="I268" s="35" t="n">
        <v>1.75</v>
      </c>
      <c r="J268" s="35" t="n">
        <v>1.75</v>
      </c>
    </row>
    <row r="269" customFormat="false" ht="26.85" hidden="false" customHeight="true" outlineLevel="0" collapsed="false">
      <c r="A269" s="36" t="s">
        <v>119</v>
      </c>
      <c r="B269" s="36" t="s">
        <v>220</v>
      </c>
      <c r="C269" s="36" t="s">
        <v>34</v>
      </c>
      <c r="D269" s="36" t="s">
        <v>221</v>
      </c>
      <c r="E269" s="36" t="s">
        <v>118</v>
      </c>
      <c r="F269" s="36"/>
      <c r="G269" s="36" t="s">
        <v>36</v>
      </c>
      <c r="H269" s="37" t="n">
        <v>0.025</v>
      </c>
      <c r="I269" s="38" t="n">
        <v>21.95</v>
      </c>
      <c r="J269" s="38" t="n">
        <v>0.54</v>
      </c>
    </row>
    <row r="270" customFormat="false" ht="26.85" hidden="false" customHeight="true" outlineLevel="0" collapsed="false">
      <c r="A270" s="36" t="s">
        <v>119</v>
      </c>
      <c r="B270" s="36" t="s">
        <v>153</v>
      </c>
      <c r="C270" s="36" t="s">
        <v>34</v>
      </c>
      <c r="D270" s="36" t="s">
        <v>154</v>
      </c>
      <c r="E270" s="36" t="s">
        <v>118</v>
      </c>
      <c r="F270" s="36"/>
      <c r="G270" s="36" t="s">
        <v>36</v>
      </c>
      <c r="H270" s="37" t="n">
        <v>0.006</v>
      </c>
      <c r="I270" s="38" t="n">
        <v>16.37</v>
      </c>
      <c r="J270" s="38" t="n">
        <v>0.09</v>
      </c>
    </row>
    <row r="271" customFormat="false" ht="15" hidden="false" customHeight="true" outlineLevel="0" collapsed="false">
      <c r="A271" s="39" t="s">
        <v>122</v>
      </c>
      <c r="B271" s="39" t="s">
        <v>222</v>
      </c>
      <c r="C271" s="39" t="s">
        <v>34</v>
      </c>
      <c r="D271" s="39" t="s">
        <v>223</v>
      </c>
      <c r="E271" s="39" t="s">
        <v>172</v>
      </c>
      <c r="F271" s="39"/>
      <c r="G271" s="39" t="s">
        <v>224</v>
      </c>
      <c r="H271" s="40" t="n">
        <v>0.16</v>
      </c>
      <c r="I271" s="41" t="n">
        <v>7.06</v>
      </c>
      <c r="J271" s="41" t="n">
        <v>1.12</v>
      </c>
    </row>
    <row r="272" customFormat="false" ht="26.85" hidden="false" customHeight="false" outlineLevel="0" collapsed="false">
      <c r="A272" s="14"/>
      <c r="B272" s="14"/>
      <c r="C272" s="14"/>
      <c r="D272" s="14"/>
      <c r="E272" s="14" t="s">
        <v>137</v>
      </c>
      <c r="F272" s="42" t="n">
        <v>0.44</v>
      </c>
      <c r="G272" s="14" t="s">
        <v>138</v>
      </c>
      <c r="H272" s="43" t="n">
        <v>0</v>
      </c>
      <c r="I272" s="14" t="s">
        <v>139</v>
      </c>
      <c r="J272" s="42" t="n">
        <v>0.44</v>
      </c>
    </row>
    <row r="273" customFormat="false" ht="26.85" hidden="false" customHeight="true" outlineLevel="0" collapsed="false">
      <c r="A273" s="14"/>
      <c r="B273" s="14"/>
      <c r="C273" s="14"/>
      <c r="D273" s="14"/>
      <c r="E273" s="14" t="s">
        <v>140</v>
      </c>
      <c r="F273" s="42" t="n">
        <v>0.46</v>
      </c>
      <c r="G273" s="14"/>
      <c r="H273" s="44" t="s">
        <v>141</v>
      </c>
      <c r="I273" s="44"/>
      <c r="J273" s="42" t="n">
        <v>2.21</v>
      </c>
    </row>
    <row r="274" customFormat="false" ht="26.85" hidden="false" customHeight="false" outlineLevel="0" collapsed="false">
      <c r="A274" s="17"/>
      <c r="B274" s="17"/>
      <c r="C274" s="17"/>
      <c r="D274" s="17"/>
      <c r="E274" s="17"/>
      <c r="F274" s="17"/>
      <c r="G274" s="17" t="s">
        <v>142</v>
      </c>
      <c r="H274" s="45" t="n">
        <v>278.52</v>
      </c>
      <c r="I274" s="17" t="s">
        <v>143</v>
      </c>
      <c r="J274" s="46" t="n">
        <v>615.52</v>
      </c>
    </row>
    <row r="275" customFormat="false" ht="15" hidden="false" customHeight="false" outlineLevel="0" collapsed="false">
      <c r="A275" s="47"/>
      <c r="B275" s="47"/>
      <c r="C275" s="47"/>
      <c r="D275" s="47"/>
      <c r="E275" s="47"/>
      <c r="F275" s="47"/>
      <c r="G275" s="47"/>
      <c r="H275" s="48"/>
      <c r="I275" s="47"/>
      <c r="J275" s="47"/>
    </row>
    <row r="276" customFormat="false" ht="26.85" hidden="false" customHeight="true" outlineLevel="0" collapsed="false">
      <c r="A276" s="31" t="s">
        <v>106</v>
      </c>
      <c r="B276" s="31" t="s">
        <v>26</v>
      </c>
      <c r="C276" s="31" t="s">
        <v>27</v>
      </c>
      <c r="D276" s="31" t="s">
        <v>10</v>
      </c>
      <c r="E276" s="31" t="s">
        <v>116</v>
      </c>
      <c r="F276" s="31"/>
      <c r="G276" s="31" t="s">
        <v>28</v>
      </c>
      <c r="H276" s="32" t="s">
        <v>29</v>
      </c>
      <c r="I276" s="31" t="s">
        <v>30</v>
      </c>
      <c r="J276" s="31" t="s">
        <v>11</v>
      </c>
    </row>
    <row r="277" customFormat="false" ht="26.85" hidden="false" customHeight="true" outlineLevel="0" collapsed="false">
      <c r="A277" s="33" t="s">
        <v>117</v>
      </c>
      <c r="B277" s="33" t="s">
        <v>74</v>
      </c>
      <c r="C277" s="33" t="s">
        <v>34</v>
      </c>
      <c r="D277" s="33" t="s">
        <v>75</v>
      </c>
      <c r="E277" s="33" t="s">
        <v>219</v>
      </c>
      <c r="F277" s="33"/>
      <c r="G277" s="33" t="s">
        <v>43</v>
      </c>
      <c r="H277" s="34" t="n">
        <v>1</v>
      </c>
      <c r="I277" s="35" t="n">
        <v>13.81</v>
      </c>
      <c r="J277" s="35" t="n">
        <v>13.81</v>
      </c>
    </row>
    <row r="278" customFormat="false" ht="26.85" hidden="false" customHeight="true" outlineLevel="0" collapsed="false">
      <c r="A278" s="36" t="s">
        <v>119</v>
      </c>
      <c r="B278" s="36" t="s">
        <v>220</v>
      </c>
      <c r="C278" s="36" t="s">
        <v>34</v>
      </c>
      <c r="D278" s="36" t="s">
        <v>221</v>
      </c>
      <c r="E278" s="36" t="s">
        <v>118</v>
      </c>
      <c r="F278" s="36"/>
      <c r="G278" s="36" t="s">
        <v>36</v>
      </c>
      <c r="H278" s="37" t="n">
        <v>0.187</v>
      </c>
      <c r="I278" s="38" t="n">
        <v>21.95</v>
      </c>
      <c r="J278" s="38" t="n">
        <v>4.1</v>
      </c>
    </row>
    <row r="279" customFormat="false" ht="26.85" hidden="false" customHeight="true" outlineLevel="0" collapsed="false">
      <c r="A279" s="36" t="s">
        <v>119</v>
      </c>
      <c r="B279" s="36" t="s">
        <v>153</v>
      </c>
      <c r="C279" s="36" t="s">
        <v>34</v>
      </c>
      <c r="D279" s="36" t="s">
        <v>154</v>
      </c>
      <c r="E279" s="36" t="s">
        <v>118</v>
      </c>
      <c r="F279" s="36"/>
      <c r="G279" s="36" t="s">
        <v>36</v>
      </c>
      <c r="H279" s="37" t="n">
        <v>0.069</v>
      </c>
      <c r="I279" s="38" t="n">
        <v>16.37</v>
      </c>
      <c r="J279" s="38" t="n">
        <v>1.12</v>
      </c>
    </row>
    <row r="280" customFormat="false" ht="15" hidden="false" customHeight="true" outlineLevel="0" collapsed="false">
      <c r="A280" s="39" t="s">
        <v>122</v>
      </c>
      <c r="B280" s="39" t="s">
        <v>225</v>
      </c>
      <c r="C280" s="39" t="s">
        <v>34</v>
      </c>
      <c r="D280" s="39" t="s">
        <v>226</v>
      </c>
      <c r="E280" s="39" t="s">
        <v>172</v>
      </c>
      <c r="F280" s="39"/>
      <c r="G280" s="39" t="s">
        <v>224</v>
      </c>
      <c r="H280" s="40" t="n">
        <v>0.33</v>
      </c>
      <c r="I280" s="41" t="n">
        <v>26.04</v>
      </c>
      <c r="J280" s="41" t="n">
        <v>8.59</v>
      </c>
    </row>
    <row r="281" customFormat="false" ht="26.85" hidden="false" customHeight="false" outlineLevel="0" collapsed="false">
      <c r="A281" s="14"/>
      <c r="B281" s="14"/>
      <c r="C281" s="14"/>
      <c r="D281" s="14"/>
      <c r="E281" s="14" t="s">
        <v>137</v>
      </c>
      <c r="F281" s="42" t="n">
        <v>3.62</v>
      </c>
      <c r="G281" s="14" t="s">
        <v>138</v>
      </c>
      <c r="H281" s="43" t="n">
        <v>0</v>
      </c>
      <c r="I281" s="14" t="s">
        <v>139</v>
      </c>
      <c r="J281" s="42" t="n">
        <v>3.62</v>
      </c>
    </row>
    <row r="282" customFormat="false" ht="26.85" hidden="false" customHeight="true" outlineLevel="0" collapsed="false">
      <c r="A282" s="14"/>
      <c r="B282" s="14"/>
      <c r="C282" s="14"/>
      <c r="D282" s="14"/>
      <c r="E282" s="14" t="s">
        <v>140</v>
      </c>
      <c r="F282" s="42" t="n">
        <v>3.64</v>
      </c>
      <c r="G282" s="14"/>
      <c r="H282" s="44" t="s">
        <v>141</v>
      </c>
      <c r="I282" s="44"/>
      <c r="J282" s="42" t="n">
        <v>17.45</v>
      </c>
    </row>
    <row r="283" customFormat="false" ht="26.85" hidden="false" customHeight="false" outlineLevel="0" collapsed="false">
      <c r="A283" s="17"/>
      <c r="B283" s="17"/>
      <c r="C283" s="17"/>
      <c r="D283" s="17"/>
      <c r="E283" s="17"/>
      <c r="F283" s="17"/>
      <c r="G283" s="17" t="s">
        <v>142</v>
      </c>
      <c r="H283" s="45" t="n">
        <v>278.52</v>
      </c>
      <c r="I283" s="17" t="s">
        <v>143</v>
      </c>
      <c r="J283" s="46" t="n">
        <v>4860.17</v>
      </c>
    </row>
    <row r="284" customFormat="false" ht="15" hidden="false" customHeight="false" outlineLevel="0" collapsed="false">
      <c r="A284" s="47"/>
      <c r="B284" s="47"/>
      <c r="C284" s="47"/>
      <c r="D284" s="47"/>
      <c r="E284" s="47"/>
      <c r="F284" s="47"/>
      <c r="G284" s="47"/>
      <c r="H284" s="48"/>
      <c r="I284" s="47"/>
      <c r="J284" s="47"/>
    </row>
    <row r="285" customFormat="false" ht="26.85" hidden="false" customHeight="true" outlineLevel="0" collapsed="false">
      <c r="A285" s="31" t="s">
        <v>107</v>
      </c>
      <c r="B285" s="31" t="s">
        <v>26</v>
      </c>
      <c r="C285" s="31" t="s">
        <v>27</v>
      </c>
      <c r="D285" s="31" t="s">
        <v>10</v>
      </c>
      <c r="E285" s="31" t="s">
        <v>116</v>
      </c>
      <c r="F285" s="31"/>
      <c r="G285" s="31" t="s">
        <v>28</v>
      </c>
      <c r="H285" s="32" t="s">
        <v>29</v>
      </c>
      <c r="I285" s="31" t="s">
        <v>30</v>
      </c>
      <c r="J285" s="31" t="s">
        <v>11</v>
      </c>
    </row>
    <row r="286" customFormat="false" ht="26.85" hidden="false" customHeight="true" outlineLevel="0" collapsed="false">
      <c r="A286" s="33" t="s">
        <v>117</v>
      </c>
      <c r="B286" s="33" t="s">
        <v>108</v>
      </c>
      <c r="C286" s="33" t="s">
        <v>34</v>
      </c>
      <c r="D286" s="33" t="s">
        <v>109</v>
      </c>
      <c r="E286" s="33" t="s">
        <v>152</v>
      </c>
      <c r="F286" s="33"/>
      <c r="G286" s="33" t="s">
        <v>88</v>
      </c>
      <c r="H286" s="34" t="n">
        <v>1</v>
      </c>
      <c r="I286" s="35" t="n">
        <v>78.62</v>
      </c>
      <c r="J286" s="35" t="n">
        <v>78.62</v>
      </c>
    </row>
    <row r="287" customFormat="false" ht="26.85" hidden="false" customHeight="true" outlineLevel="0" collapsed="false">
      <c r="A287" s="36" t="s">
        <v>119</v>
      </c>
      <c r="B287" s="36" t="s">
        <v>153</v>
      </c>
      <c r="C287" s="36" t="s">
        <v>34</v>
      </c>
      <c r="D287" s="36" t="s">
        <v>154</v>
      </c>
      <c r="E287" s="36" t="s">
        <v>118</v>
      </c>
      <c r="F287" s="36"/>
      <c r="G287" s="36" t="s">
        <v>36</v>
      </c>
      <c r="H287" s="37" t="n">
        <v>0.7272</v>
      </c>
      <c r="I287" s="38" t="n">
        <v>16.37</v>
      </c>
      <c r="J287" s="38" t="n">
        <v>11.9</v>
      </c>
    </row>
    <row r="288" customFormat="false" ht="26.85" hidden="false" customHeight="true" outlineLevel="0" collapsed="false">
      <c r="A288" s="36" t="s">
        <v>119</v>
      </c>
      <c r="B288" s="36" t="s">
        <v>155</v>
      </c>
      <c r="C288" s="36" t="s">
        <v>34</v>
      </c>
      <c r="D288" s="36" t="s">
        <v>156</v>
      </c>
      <c r="E288" s="36" t="s">
        <v>118</v>
      </c>
      <c r="F288" s="36"/>
      <c r="G288" s="36" t="s">
        <v>36</v>
      </c>
      <c r="H288" s="37" t="n">
        <v>0.1818</v>
      </c>
      <c r="I288" s="38" t="n">
        <v>16.16</v>
      </c>
      <c r="J288" s="38" t="n">
        <v>2.93</v>
      </c>
    </row>
    <row r="289" customFormat="false" ht="39.55" hidden="false" customHeight="true" outlineLevel="0" collapsed="false">
      <c r="A289" s="39" t="s">
        <v>122</v>
      </c>
      <c r="B289" s="39" t="s">
        <v>306</v>
      </c>
      <c r="C289" s="39" t="s">
        <v>34</v>
      </c>
      <c r="D289" s="39" t="s">
        <v>307</v>
      </c>
      <c r="E289" s="39" t="s">
        <v>172</v>
      </c>
      <c r="F289" s="39"/>
      <c r="G289" s="39" t="s">
        <v>88</v>
      </c>
      <c r="H289" s="40" t="n">
        <v>1</v>
      </c>
      <c r="I289" s="41" t="n">
        <v>63.79</v>
      </c>
      <c r="J289" s="41" t="n">
        <v>63.79</v>
      </c>
    </row>
    <row r="290" customFormat="false" ht="26.85" hidden="false" customHeight="false" outlineLevel="0" collapsed="false">
      <c r="A290" s="14"/>
      <c r="B290" s="14"/>
      <c r="C290" s="14"/>
      <c r="D290" s="14"/>
      <c r="E290" s="14" t="s">
        <v>137</v>
      </c>
      <c r="F290" s="42" t="n">
        <v>10.1</v>
      </c>
      <c r="G290" s="14" t="s">
        <v>138</v>
      </c>
      <c r="H290" s="43" t="n">
        <v>0</v>
      </c>
      <c r="I290" s="14" t="s">
        <v>139</v>
      </c>
      <c r="J290" s="42" t="n">
        <v>10.1</v>
      </c>
    </row>
    <row r="291" customFormat="false" ht="26.85" hidden="false" customHeight="true" outlineLevel="0" collapsed="false">
      <c r="A291" s="14"/>
      <c r="B291" s="14"/>
      <c r="C291" s="14"/>
      <c r="D291" s="14"/>
      <c r="E291" s="14" t="s">
        <v>140</v>
      </c>
      <c r="F291" s="42" t="n">
        <v>20.75</v>
      </c>
      <c r="G291" s="14"/>
      <c r="H291" s="44" t="s">
        <v>141</v>
      </c>
      <c r="I291" s="44"/>
      <c r="J291" s="42" t="n">
        <v>99.37</v>
      </c>
    </row>
    <row r="292" customFormat="false" ht="26.85" hidden="false" customHeight="false" outlineLevel="0" collapsed="false">
      <c r="A292" s="17"/>
      <c r="B292" s="17"/>
      <c r="C292" s="17"/>
      <c r="D292" s="17"/>
      <c r="E292" s="17"/>
      <c r="F292" s="17"/>
      <c r="G292" s="17" t="s">
        <v>142</v>
      </c>
      <c r="H292" s="45" t="n">
        <v>211</v>
      </c>
      <c r="I292" s="17" t="s">
        <v>143</v>
      </c>
      <c r="J292" s="46" t="n">
        <v>20967.07</v>
      </c>
    </row>
    <row r="293" customFormat="false" ht="15" hidden="false" customHeight="false" outlineLevel="0" collapsed="false">
      <c r="A293" s="47"/>
      <c r="B293" s="47"/>
      <c r="C293" s="47"/>
      <c r="D293" s="47"/>
      <c r="E293" s="47"/>
      <c r="F293" s="47"/>
      <c r="G293" s="47"/>
      <c r="H293" s="48"/>
      <c r="I293" s="47"/>
      <c r="J293" s="47"/>
    </row>
    <row r="294" customFormat="false" ht="15" hidden="false" customHeight="false" outlineLevel="0" collapsed="false">
      <c r="A294" s="28" t="s">
        <v>110</v>
      </c>
      <c r="B294" s="28"/>
      <c r="C294" s="28"/>
      <c r="D294" s="28" t="s">
        <v>21</v>
      </c>
      <c r="E294" s="28"/>
      <c r="F294" s="28"/>
      <c r="G294" s="28"/>
      <c r="H294" s="29"/>
      <c r="I294" s="28"/>
      <c r="J294" s="30" t="n">
        <v>103410.36</v>
      </c>
    </row>
    <row r="295" customFormat="false" ht="26.85" hidden="false" customHeight="true" outlineLevel="0" collapsed="false">
      <c r="A295" s="31" t="s">
        <v>111</v>
      </c>
      <c r="B295" s="31" t="s">
        <v>26</v>
      </c>
      <c r="C295" s="31" t="s">
        <v>27</v>
      </c>
      <c r="D295" s="31" t="s">
        <v>10</v>
      </c>
      <c r="E295" s="31" t="s">
        <v>116</v>
      </c>
      <c r="F295" s="31"/>
      <c r="G295" s="31" t="s">
        <v>28</v>
      </c>
      <c r="H295" s="32" t="s">
        <v>29</v>
      </c>
      <c r="I295" s="31" t="s">
        <v>30</v>
      </c>
      <c r="J295" s="31" t="s">
        <v>11</v>
      </c>
    </row>
    <row r="296" customFormat="false" ht="15" hidden="false" customHeight="true" outlineLevel="0" collapsed="false">
      <c r="A296" s="33" t="s">
        <v>117</v>
      </c>
      <c r="B296" s="33" t="s">
        <v>112</v>
      </c>
      <c r="C296" s="33" t="s">
        <v>48</v>
      </c>
      <c r="D296" s="33" t="s">
        <v>113</v>
      </c>
      <c r="E296" s="33" t="s">
        <v>308</v>
      </c>
      <c r="F296" s="33"/>
      <c r="G296" s="33" t="s">
        <v>43</v>
      </c>
      <c r="H296" s="34" t="n">
        <v>1</v>
      </c>
      <c r="I296" s="35" t="n">
        <v>2.1</v>
      </c>
      <c r="J296" s="35" t="n">
        <v>2.1</v>
      </c>
    </row>
    <row r="297" customFormat="false" ht="26.85" hidden="false" customHeight="true" outlineLevel="0" collapsed="false">
      <c r="A297" s="36" t="s">
        <v>119</v>
      </c>
      <c r="B297" s="36" t="s">
        <v>165</v>
      </c>
      <c r="C297" s="36" t="s">
        <v>48</v>
      </c>
      <c r="D297" s="36" t="s">
        <v>166</v>
      </c>
      <c r="E297" s="36" t="s">
        <v>167</v>
      </c>
      <c r="F297" s="36"/>
      <c r="G297" s="36" t="s">
        <v>36</v>
      </c>
      <c r="H297" s="37" t="n">
        <v>0.1</v>
      </c>
      <c r="I297" s="38" t="n">
        <v>3.71</v>
      </c>
      <c r="J297" s="38" t="n">
        <v>0.37</v>
      </c>
    </row>
    <row r="298" customFormat="false" ht="15" hidden="false" customHeight="true" outlineLevel="0" collapsed="false">
      <c r="A298" s="39" t="s">
        <v>122</v>
      </c>
      <c r="B298" s="39" t="s">
        <v>309</v>
      </c>
      <c r="C298" s="39" t="s">
        <v>48</v>
      </c>
      <c r="D298" s="39" t="s">
        <v>310</v>
      </c>
      <c r="E298" s="39" t="s">
        <v>172</v>
      </c>
      <c r="F298" s="39"/>
      <c r="G298" s="39" t="s">
        <v>181</v>
      </c>
      <c r="H298" s="40" t="n">
        <v>0.005</v>
      </c>
      <c r="I298" s="41" t="n">
        <v>10.17</v>
      </c>
      <c r="J298" s="41" t="n">
        <v>0.05</v>
      </c>
    </row>
    <row r="299" customFormat="false" ht="15" hidden="false" customHeight="true" outlineLevel="0" collapsed="false">
      <c r="A299" s="39" t="s">
        <v>122</v>
      </c>
      <c r="B299" s="39" t="s">
        <v>311</v>
      </c>
      <c r="C299" s="39" t="s">
        <v>48</v>
      </c>
      <c r="D299" s="39" t="s">
        <v>312</v>
      </c>
      <c r="E299" s="39" t="s">
        <v>172</v>
      </c>
      <c r="F299" s="39"/>
      <c r="G299" s="39" t="s">
        <v>88</v>
      </c>
      <c r="H299" s="40" t="n">
        <v>0.05</v>
      </c>
      <c r="I299" s="41" t="n">
        <v>11.8</v>
      </c>
      <c r="J299" s="41" t="n">
        <v>0.59</v>
      </c>
    </row>
    <row r="300" customFormat="false" ht="15" hidden="false" customHeight="true" outlineLevel="0" collapsed="false">
      <c r="A300" s="39" t="s">
        <v>122</v>
      </c>
      <c r="B300" s="39" t="s">
        <v>182</v>
      </c>
      <c r="C300" s="39" t="s">
        <v>34</v>
      </c>
      <c r="D300" s="39" t="s">
        <v>183</v>
      </c>
      <c r="E300" s="39" t="s">
        <v>125</v>
      </c>
      <c r="F300" s="39"/>
      <c r="G300" s="39" t="s">
        <v>36</v>
      </c>
      <c r="H300" s="40" t="n">
        <v>0.1</v>
      </c>
      <c r="I300" s="41" t="n">
        <v>10.96</v>
      </c>
      <c r="J300" s="41" t="n">
        <v>1.09</v>
      </c>
    </row>
    <row r="301" customFormat="false" ht="26.85" hidden="false" customHeight="false" outlineLevel="0" collapsed="false">
      <c r="A301" s="14"/>
      <c r="B301" s="14"/>
      <c r="C301" s="14"/>
      <c r="D301" s="14"/>
      <c r="E301" s="14" t="s">
        <v>137</v>
      </c>
      <c r="F301" s="42" t="n">
        <v>1.09</v>
      </c>
      <c r="G301" s="14" t="s">
        <v>138</v>
      </c>
      <c r="H301" s="43" t="n">
        <v>0</v>
      </c>
      <c r="I301" s="14" t="s">
        <v>139</v>
      </c>
      <c r="J301" s="42" t="n">
        <v>1.09</v>
      </c>
    </row>
    <row r="302" customFormat="false" ht="26.85" hidden="false" customHeight="true" outlineLevel="0" collapsed="false">
      <c r="A302" s="14"/>
      <c r="B302" s="14"/>
      <c r="C302" s="14"/>
      <c r="D302" s="14"/>
      <c r="E302" s="14" t="s">
        <v>140</v>
      </c>
      <c r="F302" s="42" t="n">
        <v>0.55</v>
      </c>
      <c r="G302" s="14"/>
      <c r="H302" s="44" t="s">
        <v>141</v>
      </c>
      <c r="I302" s="44"/>
      <c r="J302" s="42" t="n">
        <v>2.65</v>
      </c>
    </row>
    <row r="303" customFormat="false" ht="26.85" hidden="false" customHeight="false" outlineLevel="0" collapsed="false">
      <c r="A303" s="17"/>
      <c r="B303" s="17"/>
      <c r="C303" s="17"/>
      <c r="D303" s="17"/>
      <c r="E303" s="17"/>
      <c r="F303" s="17"/>
      <c r="G303" s="17" t="s">
        <v>142</v>
      </c>
      <c r="H303" s="45" t="n">
        <v>39022.78</v>
      </c>
      <c r="I303" s="17" t="s">
        <v>143</v>
      </c>
      <c r="J303" s="46" t="n">
        <v>103410.36</v>
      </c>
    </row>
    <row r="304" customFormat="false" ht="15" hidden="false" customHeight="false" outlineLevel="0" collapsed="false">
      <c r="A304" s="47"/>
      <c r="B304" s="47"/>
      <c r="C304" s="47"/>
      <c r="D304" s="47"/>
      <c r="E304" s="47"/>
      <c r="F304" s="47"/>
      <c r="G304" s="47"/>
      <c r="H304" s="48"/>
      <c r="I304" s="47"/>
      <c r="J304" s="47"/>
    </row>
    <row r="305" customFormat="false" ht="15" hidden="false" customHeight="false" outlineLevel="0" collapsed="false">
      <c r="A305" s="14"/>
      <c r="B305" s="14"/>
      <c r="C305" s="14"/>
      <c r="D305" s="14"/>
      <c r="E305" s="14"/>
      <c r="F305" s="14"/>
      <c r="G305" s="14"/>
      <c r="H305" s="43"/>
      <c r="I305" s="14"/>
      <c r="J305" s="14"/>
    </row>
    <row r="306" customFormat="false" ht="15" hidden="false" customHeight="true" outlineLevel="0" collapsed="false">
      <c r="A306" s="16"/>
      <c r="B306" s="16"/>
      <c r="C306" s="16"/>
      <c r="D306" s="14"/>
      <c r="E306" s="17"/>
      <c r="F306" s="16" t="s">
        <v>22</v>
      </c>
      <c r="G306" s="16"/>
      <c r="H306" s="18" t="n">
        <v>1741468.14</v>
      </c>
      <c r="I306" s="18"/>
      <c r="J306" s="18"/>
    </row>
    <row r="307" customFormat="false" ht="15" hidden="false" customHeight="true" outlineLevel="0" collapsed="false">
      <c r="A307" s="16"/>
      <c r="B307" s="16"/>
      <c r="C307" s="16"/>
      <c r="D307" s="14"/>
      <c r="E307" s="17"/>
      <c r="F307" s="16" t="s">
        <v>23</v>
      </c>
      <c r="G307" s="16"/>
      <c r="H307" s="18" t="n">
        <v>459283.36</v>
      </c>
      <c r="I307" s="18"/>
      <c r="J307" s="18"/>
    </row>
    <row r="308" customFormat="false" ht="15" hidden="false" customHeight="true" outlineLevel="0" collapsed="false">
      <c r="A308" s="16"/>
      <c r="B308" s="16"/>
      <c r="C308" s="16"/>
      <c r="D308" s="14"/>
      <c r="E308" s="17"/>
      <c r="F308" s="16" t="s">
        <v>24</v>
      </c>
      <c r="G308" s="16"/>
      <c r="H308" s="18" t="n">
        <v>2200751.5</v>
      </c>
      <c r="I308" s="18"/>
      <c r="J308" s="18"/>
    </row>
  </sheetData>
  <mergeCells count="236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E34:F34"/>
    <mergeCell ref="E35:F35"/>
    <mergeCell ref="H37:I37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F55:G55"/>
    <mergeCell ref="E56:F56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H158:I158"/>
    <mergeCell ref="F161:G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H217:I217"/>
    <mergeCell ref="F220:G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E249:F249"/>
    <mergeCell ref="E250:F250"/>
    <mergeCell ref="E251:F251"/>
    <mergeCell ref="E252:F252"/>
    <mergeCell ref="E253:F253"/>
    <mergeCell ref="H255:I255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H291:I291"/>
    <mergeCell ref="F294:G294"/>
    <mergeCell ref="E295:F295"/>
    <mergeCell ref="E296:F296"/>
    <mergeCell ref="E297:F297"/>
    <mergeCell ref="E298:F298"/>
    <mergeCell ref="E299:F299"/>
    <mergeCell ref="E300:F300"/>
    <mergeCell ref="H302:I302"/>
    <mergeCell ref="A306:C306"/>
    <mergeCell ref="F306:G306"/>
    <mergeCell ref="H306:J306"/>
    <mergeCell ref="A307:C307"/>
    <mergeCell ref="F307:G307"/>
    <mergeCell ref="H307:J307"/>
    <mergeCell ref="A308:C308"/>
    <mergeCell ref="F308:G308"/>
    <mergeCell ref="H308:J30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0"/>
  <sheetViews>
    <sheetView showFormulas="false" showGridLines="true" showRowColHeaders="true" showZeros="true" rightToLeft="false" tabSelected="false" showOutlineSymbols="false" defaultGridColor="true" view="pageBreakPreview" topLeftCell="A19" colorId="64" zoomScale="100" zoomScaleNormal="64" zoomScalePageLayoutView="100" workbookViewId="0">
      <selection pane="topLeft" activeCell="A25" activeCellId="0" sqref="A25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3.9"/>
    <col collapsed="false" customWidth="true" hidden="false" outlineLevel="0" max="2" min="2" style="1" width="13.75"/>
    <col collapsed="false" customWidth="true" hidden="false" outlineLevel="0" max="3" min="3" style="2" width="65.95"/>
    <col collapsed="false" customWidth="true" hidden="false" outlineLevel="0" max="4" min="4" style="1" width="32.97"/>
    <col collapsed="false" customWidth="true" hidden="false" outlineLevel="0" max="7" min="5" style="1" width="10.99"/>
    <col collapsed="false" customWidth="true" hidden="false" outlineLevel="0" max="8" min="8" style="1" width="13.35"/>
    <col collapsed="false" customWidth="true" hidden="false" outlineLevel="0" max="9" min="9" style="1" width="10.99"/>
    <col collapsed="false" customWidth="true" hidden="false" outlineLevel="0" max="11" min="10" style="1" width="16.49"/>
    <col collapsed="false" customWidth="true" hidden="false" outlineLevel="0" max="12" min="12" style="1" width="13.07"/>
    <col collapsed="false" customWidth="false" hidden="false" outlineLevel="0" max="16384" min="13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60.4" hidden="false" customHeight="true" outlineLevel="0" collapsed="false">
      <c r="A2" s="4"/>
      <c r="B2" s="4"/>
      <c r="C2" s="6" t="s">
        <v>4</v>
      </c>
      <c r="D2" s="4" t="s">
        <v>114</v>
      </c>
      <c r="E2" s="4" t="s">
        <v>6</v>
      </c>
      <c r="F2" s="4"/>
      <c r="G2" s="4"/>
      <c r="H2" s="7" t="s">
        <v>7</v>
      </c>
      <c r="I2" s="7"/>
      <c r="J2" s="7"/>
    </row>
    <row r="3" customFormat="false" ht="19.7" hidden="false" customHeight="true" outlineLevel="0" collapsed="false">
      <c r="A3" s="8" t="s">
        <v>313</v>
      </c>
      <c r="B3" s="8"/>
      <c r="C3" s="8"/>
      <c r="D3" s="8"/>
      <c r="E3" s="8"/>
      <c r="F3" s="8"/>
      <c r="G3" s="8"/>
      <c r="H3" s="8"/>
      <c r="I3" s="8"/>
      <c r="J3" s="8"/>
    </row>
    <row r="4" customFormat="false" ht="39.55" hidden="false" customHeight="false" outlineLevel="0" collapsed="false">
      <c r="A4" s="4" t="s">
        <v>26</v>
      </c>
      <c r="B4" s="4" t="s">
        <v>27</v>
      </c>
      <c r="C4" s="6" t="s">
        <v>10</v>
      </c>
      <c r="D4" s="4" t="s">
        <v>116</v>
      </c>
      <c r="E4" s="4" t="s">
        <v>28</v>
      </c>
      <c r="F4" s="4" t="s">
        <v>29</v>
      </c>
      <c r="G4" s="4" t="s">
        <v>314</v>
      </c>
      <c r="H4" s="4" t="s">
        <v>11</v>
      </c>
      <c r="I4" s="4" t="s">
        <v>12</v>
      </c>
      <c r="J4" s="4" t="s">
        <v>315</v>
      </c>
      <c r="L4" s="49" t="s">
        <v>316</v>
      </c>
    </row>
    <row r="5" customFormat="false" ht="60.4" hidden="false" customHeight="true" outlineLevel="0" collapsed="false">
      <c r="A5" s="20" t="s">
        <v>83</v>
      </c>
      <c r="B5" s="20" t="s">
        <v>34</v>
      </c>
      <c r="C5" s="21" t="s">
        <v>84</v>
      </c>
      <c r="D5" s="20" t="s">
        <v>252</v>
      </c>
      <c r="E5" s="20" t="s">
        <v>43</v>
      </c>
      <c r="F5" s="20" t="s">
        <v>317</v>
      </c>
      <c r="G5" s="20" t="s">
        <v>318</v>
      </c>
      <c r="H5" s="20" t="s">
        <v>319</v>
      </c>
      <c r="I5" s="20" t="s">
        <v>320</v>
      </c>
      <c r="J5" s="20" t="s">
        <v>320</v>
      </c>
      <c r="L5" s="1" t="n">
        <f aca="false">F5*0.4</f>
        <v>1733.48</v>
      </c>
    </row>
    <row r="6" customFormat="false" ht="60.4" hidden="false" customHeight="true" outlineLevel="0" collapsed="false">
      <c r="A6" s="20" t="s">
        <v>61</v>
      </c>
      <c r="B6" s="20" t="s">
        <v>34</v>
      </c>
      <c r="C6" s="21" t="s">
        <v>62</v>
      </c>
      <c r="D6" s="20" t="s">
        <v>152</v>
      </c>
      <c r="E6" s="20" t="s">
        <v>63</v>
      </c>
      <c r="F6" s="20" t="s">
        <v>321</v>
      </c>
      <c r="G6" s="20" t="s">
        <v>322</v>
      </c>
      <c r="H6" s="20" t="s">
        <v>323</v>
      </c>
      <c r="I6" s="20" t="s">
        <v>324</v>
      </c>
      <c r="J6" s="20" t="s">
        <v>325</v>
      </c>
      <c r="L6" s="1" t="n">
        <f aca="false">F6*0.4</f>
        <v>1545.76</v>
      </c>
    </row>
    <row r="7" customFormat="false" ht="38.05" hidden="false" customHeight="true" outlineLevel="0" collapsed="false">
      <c r="A7" s="20" t="s">
        <v>55</v>
      </c>
      <c r="B7" s="20" t="s">
        <v>34</v>
      </c>
      <c r="C7" s="21" t="s">
        <v>56</v>
      </c>
      <c r="D7" s="20" t="s">
        <v>185</v>
      </c>
      <c r="E7" s="20" t="s">
        <v>53</v>
      </c>
      <c r="F7" s="20" t="s">
        <v>326</v>
      </c>
      <c r="G7" s="20" t="s">
        <v>327</v>
      </c>
      <c r="H7" s="20" t="s">
        <v>328</v>
      </c>
      <c r="I7" s="20" t="s">
        <v>329</v>
      </c>
      <c r="J7" s="20" t="s">
        <v>330</v>
      </c>
      <c r="L7" s="1" t="n">
        <f aca="false">F7*0.4</f>
        <v>185.492</v>
      </c>
    </row>
    <row r="8" customFormat="false" ht="60.4" hidden="false" customHeight="true" outlineLevel="0" collapsed="false">
      <c r="A8" s="20" t="s">
        <v>58</v>
      </c>
      <c r="B8" s="20" t="s">
        <v>34</v>
      </c>
      <c r="C8" s="21" t="s">
        <v>59</v>
      </c>
      <c r="D8" s="20" t="s">
        <v>196</v>
      </c>
      <c r="E8" s="20" t="s">
        <v>43</v>
      </c>
      <c r="F8" s="20" t="s">
        <v>331</v>
      </c>
      <c r="G8" s="20" t="s">
        <v>332</v>
      </c>
      <c r="H8" s="20" t="s">
        <v>333</v>
      </c>
      <c r="I8" s="20" t="s">
        <v>334</v>
      </c>
      <c r="J8" s="20" t="s">
        <v>335</v>
      </c>
    </row>
    <row r="9" customFormat="false" ht="94.75" hidden="false" customHeight="true" outlineLevel="0" collapsed="false">
      <c r="A9" s="20" t="s">
        <v>68</v>
      </c>
      <c r="B9" s="20" t="s">
        <v>34</v>
      </c>
      <c r="C9" s="21" t="s">
        <v>69</v>
      </c>
      <c r="D9" s="20" t="s">
        <v>214</v>
      </c>
      <c r="E9" s="20" t="s">
        <v>43</v>
      </c>
      <c r="F9" s="20" t="s">
        <v>336</v>
      </c>
      <c r="G9" s="20" t="s">
        <v>337</v>
      </c>
      <c r="H9" s="20" t="s">
        <v>338</v>
      </c>
      <c r="I9" s="20" t="s">
        <v>339</v>
      </c>
      <c r="J9" s="20" t="s">
        <v>340</v>
      </c>
    </row>
    <row r="10" customFormat="false" ht="48.5" hidden="false" customHeight="true" outlineLevel="0" collapsed="false">
      <c r="A10" s="20" t="s">
        <v>91</v>
      </c>
      <c r="B10" s="20" t="s">
        <v>34</v>
      </c>
      <c r="C10" s="21" t="s">
        <v>92</v>
      </c>
      <c r="D10" s="20" t="s">
        <v>289</v>
      </c>
      <c r="E10" s="20" t="s">
        <v>63</v>
      </c>
      <c r="F10" s="20" t="s">
        <v>317</v>
      </c>
      <c r="G10" s="20" t="s">
        <v>341</v>
      </c>
      <c r="H10" s="20" t="s">
        <v>342</v>
      </c>
      <c r="I10" s="20" t="s">
        <v>343</v>
      </c>
      <c r="J10" s="20" t="s">
        <v>344</v>
      </c>
    </row>
    <row r="11" customFormat="false" ht="38.05" hidden="false" customHeight="true" outlineLevel="0" collapsed="false">
      <c r="A11" s="20" t="s">
        <v>112</v>
      </c>
      <c r="B11" s="20" t="s">
        <v>48</v>
      </c>
      <c r="C11" s="21" t="s">
        <v>113</v>
      </c>
      <c r="D11" s="20" t="s">
        <v>308</v>
      </c>
      <c r="E11" s="20" t="s">
        <v>43</v>
      </c>
      <c r="F11" s="20" t="s">
        <v>345</v>
      </c>
      <c r="G11" s="20" t="s">
        <v>346</v>
      </c>
      <c r="H11" s="20" t="s">
        <v>347</v>
      </c>
      <c r="I11" s="20" t="s">
        <v>348</v>
      </c>
      <c r="J11" s="20" t="s">
        <v>349</v>
      </c>
    </row>
    <row r="12" customFormat="false" ht="38.05" hidden="false" customHeight="true" outlineLevel="0" collapsed="false">
      <c r="A12" s="20" t="s">
        <v>74</v>
      </c>
      <c r="B12" s="20" t="s">
        <v>34</v>
      </c>
      <c r="C12" s="21" t="s">
        <v>75</v>
      </c>
      <c r="D12" s="20" t="s">
        <v>219</v>
      </c>
      <c r="E12" s="20" t="s">
        <v>43</v>
      </c>
      <c r="F12" s="20" t="s">
        <v>350</v>
      </c>
      <c r="G12" s="20" t="s">
        <v>351</v>
      </c>
      <c r="H12" s="20" t="s">
        <v>352</v>
      </c>
      <c r="I12" s="20" t="s">
        <v>353</v>
      </c>
      <c r="J12" s="20" t="s">
        <v>354</v>
      </c>
    </row>
    <row r="13" customFormat="false" ht="38.05" hidden="false" customHeight="true" outlineLevel="0" collapsed="false">
      <c r="A13" s="20" t="s">
        <v>33</v>
      </c>
      <c r="B13" s="20" t="s">
        <v>34</v>
      </c>
      <c r="C13" s="21" t="s">
        <v>35</v>
      </c>
      <c r="D13" s="20" t="s">
        <v>118</v>
      </c>
      <c r="E13" s="20" t="s">
        <v>36</v>
      </c>
      <c r="F13" s="20" t="s">
        <v>355</v>
      </c>
      <c r="G13" s="20" t="s">
        <v>356</v>
      </c>
      <c r="H13" s="20" t="s">
        <v>357</v>
      </c>
      <c r="I13" s="20" t="s">
        <v>358</v>
      </c>
      <c r="J13" s="20" t="s">
        <v>359</v>
      </c>
    </row>
    <row r="14" customFormat="false" ht="60.4" hidden="false" customHeight="true" outlineLevel="0" collapsed="false">
      <c r="A14" s="20" t="s">
        <v>51</v>
      </c>
      <c r="B14" s="20" t="s">
        <v>34</v>
      </c>
      <c r="C14" s="21" t="s">
        <v>52</v>
      </c>
      <c r="D14" s="20" t="s">
        <v>184</v>
      </c>
      <c r="E14" s="20" t="s">
        <v>53</v>
      </c>
      <c r="F14" s="20" t="s">
        <v>360</v>
      </c>
      <c r="G14" s="20" t="s">
        <v>361</v>
      </c>
      <c r="H14" s="20" t="s">
        <v>362</v>
      </c>
      <c r="I14" s="20" t="s">
        <v>363</v>
      </c>
      <c r="J14" s="20" t="s">
        <v>364</v>
      </c>
    </row>
    <row r="15" customFormat="false" ht="61.9" hidden="false" customHeight="true" outlineLevel="0" collapsed="false">
      <c r="A15" s="20" t="s">
        <v>77</v>
      </c>
      <c r="B15" s="20" t="s">
        <v>48</v>
      </c>
      <c r="C15" s="21" t="s">
        <v>78</v>
      </c>
      <c r="D15" s="20" t="s">
        <v>227</v>
      </c>
      <c r="E15" s="20" t="s">
        <v>43</v>
      </c>
      <c r="F15" s="20" t="s">
        <v>365</v>
      </c>
      <c r="G15" s="20" t="s">
        <v>366</v>
      </c>
      <c r="H15" s="20" t="s">
        <v>367</v>
      </c>
      <c r="I15" s="20" t="s">
        <v>368</v>
      </c>
      <c r="J15" s="20" t="s">
        <v>369</v>
      </c>
    </row>
    <row r="16" customFormat="false" ht="53.7" hidden="false" customHeight="true" outlineLevel="0" collapsed="false">
      <c r="A16" s="20" t="s">
        <v>38</v>
      </c>
      <c r="B16" s="20" t="s">
        <v>34</v>
      </c>
      <c r="C16" s="21" t="s">
        <v>39</v>
      </c>
      <c r="D16" s="20" t="s">
        <v>118</v>
      </c>
      <c r="E16" s="20" t="s">
        <v>36</v>
      </c>
      <c r="F16" s="20" t="s">
        <v>370</v>
      </c>
      <c r="G16" s="20" t="s">
        <v>371</v>
      </c>
      <c r="H16" s="20" t="s">
        <v>372</v>
      </c>
      <c r="I16" s="20" t="s">
        <v>373</v>
      </c>
      <c r="J16" s="20" t="s">
        <v>374</v>
      </c>
    </row>
    <row r="17" customFormat="false" ht="60.4" hidden="false" customHeight="true" outlineLevel="0" collapsed="false">
      <c r="A17" s="20" t="s">
        <v>65</v>
      </c>
      <c r="B17" s="20" t="s">
        <v>34</v>
      </c>
      <c r="C17" s="21" t="s">
        <v>66</v>
      </c>
      <c r="D17" s="20" t="s">
        <v>214</v>
      </c>
      <c r="E17" s="20" t="s">
        <v>43</v>
      </c>
      <c r="F17" s="20" t="s">
        <v>375</v>
      </c>
      <c r="G17" s="20" t="s">
        <v>376</v>
      </c>
      <c r="H17" s="20" t="s">
        <v>377</v>
      </c>
      <c r="I17" s="20" t="s">
        <v>378</v>
      </c>
      <c r="J17" s="20" t="s">
        <v>379</v>
      </c>
    </row>
    <row r="18" customFormat="false" ht="52.2" hidden="false" customHeight="false" outlineLevel="0" collapsed="false">
      <c r="A18" s="20" t="s">
        <v>86</v>
      </c>
      <c r="B18" s="20" t="s">
        <v>48</v>
      </c>
      <c r="C18" s="21" t="s">
        <v>87</v>
      </c>
      <c r="D18" s="20" t="s">
        <v>267</v>
      </c>
      <c r="E18" s="20" t="s">
        <v>88</v>
      </c>
      <c r="F18" s="20" t="s">
        <v>380</v>
      </c>
      <c r="G18" s="20" t="s">
        <v>381</v>
      </c>
      <c r="H18" s="20" t="s">
        <v>382</v>
      </c>
      <c r="I18" s="20" t="s">
        <v>383</v>
      </c>
      <c r="J18" s="20" t="s">
        <v>384</v>
      </c>
    </row>
    <row r="19" customFormat="false" ht="48.5" hidden="false" customHeight="true" outlineLevel="0" collapsed="false">
      <c r="A19" s="20" t="s">
        <v>108</v>
      </c>
      <c r="B19" s="20" t="s">
        <v>34</v>
      </c>
      <c r="C19" s="21" t="s">
        <v>109</v>
      </c>
      <c r="D19" s="20" t="s">
        <v>152</v>
      </c>
      <c r="E19" s="20" t="s">
        <v>88</v>
      </c>
      <c r="F19" s="20" t="s">
        <v>385</v>
      </c>
      <c r="G19" s="20" t="s">
        <v>386</v>
      </c>
      <c r="H19" s="20" t="s">
        <v>387</v>
      </c>
      <c r="I19" s="20" t="s">
        <v>388</v>
      </c>
      <c r="J19" s="20" t="s">
        <v>389</v>
      </c>
    </row>
    <row r="20" customFormat="false" ht="78.35" hidden="false" customHeight="true" outlineLevel="0" collapsed="false">
      <c r="A20" s="20" t="s">
        <v>41</v>
      </c>
      <c r="B20" s="20" t="s">
        <v>34</v>
      </c>
      <c r="C20" s="21" t="s">
        <v>42</v>
      </c>
      <c r="D20" s="20" t="s">
        <v>152</v>
      </c>
      <c r="E20" s="20" t="s">
        <v>43</v>
      </c>
      <c r="F20" s="20" t="s">
        <v>345</v>
      </c>
      <c r="G20" s="20" t="s">
        <v>390</v>
      </c>
      <c r="H20" s="20" t="s">
        <v>391</v>
      </c>
      <c r="I20" s="20" t="s">
        <v>392</v>
      </c>
      <c r="J20" s="20" t="s">
        <v>393</v>
      </c>
    </row>
    <row r="21" customFormat="false" ht="51.45" hidden="false" customHeight="true" outlineLevel="0" collapsed="false">
      <c r="A21" s="20" t="s">
        <v>71</v>
      </c>
      <c r="B21" s="20" t="s">
        <v>34</v>
      </c>
      <c r="C21" s="21" t="s">
        <v>72</v>
      </c>
      <c r="D21" s="20" t="s">
        <v>219</v>
      </c>
      <c r="E21" s="20" t="s">
        <v>43</v>
      </c>
      <c r="F21" s="20" t="s">
        <v>350</v>
      </c>
      <c r="G21" s="20" t="s">
        <v>394</v>
      </c>
      <c r="H21" s="20" t="s">
        <v>395</v>
      </c>
      <c r="I21" s="20" t="s">
        <v>396</v>
      </c>
      <c r="J21" s="20" t="s">
        <v>397</v>
      </c>
    </row>
    <row r="22" customFormat="false" ht="74.6" hidden="false" customHeight="true" outlineLevel="0" collapsed="false">
      <c r="A22" s="20" t="s">
        <v>102</v>
      </c>
      <c r="B22" s="20" t="s">
        <v>34</v>
      </c>
      <c r="C22" s="21" t="s">
        <v>103</v>
      </c>
      <c r="D22" s="20" t="s">
        <v>214</v>
      </c>
      <c r="E22" s="20" t="s">
        <v>43</v>
      </c>
      <c r="F22" s="20" t="s">
        <v>398</v>
      </c>
      <c r="G22" s="20" t="s">
        <v>399</v>
      </c>
      <c r="H22" s="20" t="s">
        <v>400</v>
      </c>
      <c r="I22" s="20" t="s">
        <v>401</v>
      </c>
      <c r="J22" s="20" t="s">
        <v>402</v>
      </c>
    </row>
    <row r="23" customFormat="false" ht="48.5" hidden="false" customHeight="true" outlineLevel="0" collapsed="false">
      <c r="A23" s="20" t="s">
        <v>94</v>
      </c>
      <c r="B23" s="20" t="s">
        <v>34</v>
      </c>
      <c r="C23" s="21" t="s">
        <v>95</v>
      </c>
      <c r="D23" s="20" t="s">
        <v>219</v>
      </c>
      <c r="E23" s="20" t="s">
        <v>63</v>
      </c>
      <c r="F23" s="20" t="s">
        <v>317</v>
      </c>
      <c r="G23" s="20" t="s">
        <v>403</v>
      </c>
      <c r="H23" s="20" t="s">
        <v>404</v>
      </c>
      <c r="I23" s="20" t="s">
        <v>405</v>
      </c>
      <c r="J23" s="20" t="s">
        <v>406</v>
      </c>
    </row>
    <row r="24" customFormat="false" ht="64.9" hidden="false" customHeight="true" outlineLevel="0" collapsed="false">
      <c r="A24" s="20" t="s">
        <v>47</v>
      </c>
      <c r="B24" s="20" t="s">
        <v>48</v>
      </c>
      <c r="C24" s="21" t="s">
        <v>49</v>
      </c>
      <c r="D24" s="20" t="s">
        <v>164</v>
      </c>
      <c r="E24" s="20" t="s">
        <v>43</v>
      </c>
      <c r="F24" s="20" t="s">
        <v>407</v>
      </c>
      <c r="G24" s="20" t="s">
        <v>408</v>
      </c>
      <c r="H24" s="20" t="s">
        <v>409</v>
      </c>
      <c r="I24" s="20" t="s">
        <v>410</v>
      </c>
      <c r="J24" s="20" t="s">
        <v>411</v>
      </c>
    </row>
    <row r="25" customFormat="false" ht="49.25" hidden="false" customHeight="true" outlineLevel="0" collapsed="false">
      <c r="A25" s="20" t="s">
        <v>98</v>
      </c>
      <c r="B25" s="20" t="s">
        <v>34</v>
      </c>
      <c r="C25" s="21" t="s">
        <v>99</v>
      </c>
      <c r="D25" s="20" t="s">
        <v>185</v>
      </c>
      <c r="E25" s="20" t="s">
        <v>43</v>
      </c>
      <c r="F25" s="20" t="s">
        <v>412</v>
      </c>
      <c r="G25" s="20" t="s">
        <v>413</v>
      </c>
      <c r="H25" s="20" t="s">
        <v>414</v>
      </c>
      <c r="I25" s="20" t="s">
        <v>415</v>
      </c>
      <c r="J25" s="20" t="s">
        <v>416</v>
      </c>
    </row>
    <row r="26" customFormat="false" ht="62.65" hidden="false" customHeight="true" outlineLevel="0" collapsed="false">
      <c r="A26" s="20" t="s">
        <v>80</v>
      </c>
      <c r="B26" s="20" t="s">
        <v>34</v>
      </c>
      <c r="C26" s="21" t="s">
        <v>81</v>
      </c>
      <c r="D26" s="20" t="s">
        <v>219</v>
      </c>
      <c r="E26" s="20" t="s">
        <v>43</v>
      </c>
      <c r="F26" s="20" t="s">
        <v>417</v>
      </c>
      <c r="G26" s="20" t="s">
        <v>418</v>
      </c>
      <c r="H26" s="20" t="s">
        <v>419</v>
      </c>
      <c r="I26" s="20" t="s">
        <v>420</v>
      </c>
      <c r="J26" s="20" t="s">
        <v>421</v>
      </c>
    </row>
    <row r="27" customFormat="false" ht="15" hidden="false" customHeight="true" outlineLevel="0" collapsed="false">
      <c r="A27" s="14"/>
      <c r="B27" s="14"/>
      <c r="C27" s="15"/>
      <c r="D27" s="14"/>
      <c r="E27" s="14"/>
      <c r="F27" s="14"/>
      <c r="G27" s="14"/>
      <c r="H27" s="14"/>
      <c r="I27" s="14"/>
      <c r="J27" s="14"/>
    </row>
    <row r="28" customFormat="false" ht="15" hidden="false" customHeight="true" outlineLevel="0" collapsed="false">
      <c r="A28" s="16"/>
      <c r="B28" s="16"/>
      <c r="C28" s="16"/>
      <c r="D28" s="14"/>
      <c r="E28" s="17"/>
      <c r="F28" s="16" t="s">
        <v>22</v>
      </c>
      <c r="G28" s="16"/>
      <c r="H28" s="50" t="n">
        <v>1741468.14</v>
      </c>
      <c r="I28" s="50"/>
      <c r="J28" s="50"/>
    </row>
    <row r="29" customFormat="false" ht="15" hidden="false" customHeight="true" outlineLevel="0" collapsed="false">
      <c r="A29" s="16"/>
      <c r="B29" s="16"/>
      <c r="C29" s="16"/>
      <c r="D29" s="14"/>
      <c r="E29" s="17"/>
      <c r="F29" s="16" t="s">
        <v>23</v>
      </c>
      <c r="G29" s="16"/>
      <c r="H29" s="50" t="n">
        <v>459283.36</v>
      </c>
      <c r="I29" s="50"/>
      <c r="J29" s="50"/>
    </row>
    <row r="30" customFormat="false" ht="15" hidden="false" customHeight="true" outlineLevel="0" collapsed="false">
      <c r="A30" s="16"/>
      <c r="B30" s="16"/>
      <c r="C30" s="16"/>
      <c r="D30" s="14"/>
      <c r="E30" s="17"/>
      <c r="F30" s="16" t="s">
        <v>24</v>
      </c>
      <c r="G30" s="16"/>
      <c r="H30" s="50" t="n">
        <v>2200751.5</v>
      </c>
      <c r="I30" s="50"/>
      <c r="J30" s="50"/>
    </row>
  </sheetData>
  <mergeCells count="15">
    <mergeCell ref="A1:B2"/>
    <mergeCell ref="E1:G1"/>
    <mergeCell ref="H1:J1"/>
    <mergeCell ref="E2:G2"/>
    <mergeCell ref="H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0" man="true" max="65535" min="0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false" defaultGridColor="true" view="pageBreakPreview" topLeftCell="N1" colorId="64" zoomScale="100" zoomScaleNormal="64" zoomScalePageLayoutView="100" workbookViewId="0">
      <selection pane="topLeft" activeCell="E15" activeCellId="0" sqref="E15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21.98"/>
    <col collapsed="false" customWidth="true" hidden="false" outlineLevel="0" max="2" min="2" style="2" width="46.88"/>
    <col collapsed="false" customWidth="true" hidden="false" outlineLevel="0" max="9" min="3" style="1" width="18.91"/>
    <col collapsed="false" customWidth="true" hidden="false" outlineLevel="0" max="30" min="10" style="1" width="13.19"/>
    <col collapsed="false" customWidth="false" hidden="false" outlineLevel="0" max="16384" min="31" style="1" width="9.47"/>
  </cols>
  <sheetData>
    <row r="1" customFormat="false" ht="15" hidden="false" customHeight="true" outlineLevel="0" collapsed="false">
      <c r="A1" s="4"/>
      <c r="B1" s="4" t="s">
        <v>0</v>
      </c>
      <c r="C1" s="4"/>
      <c r="D1" s="4" t="s">
        <v>1</v>
      </c>
      <c r="E1" s="4"/>
      <c r="F1" s="4" t="s">
        <v>2</v>
      </c>
      <c r="G1" s="4"/>
      <c r="H1" s="4" t="s">
        <v>3</v>
      </c>
      <c r="I1" s="4"/>
    </row>
    <row r="2" customFormat="false" ht="73.1" hidden="false" customHeight="true" outlineLevel="0" collapsed="false">
      <c r="A2" s="4"/>
      <c r="B2" s="6" t="s">
        <v>4</v>
      </c>
      <c r="C2" s="6"/>
      <c r="D2" s="4" t="s">
        <v>5</v>
      </c>
      <c r="E2" s="4"/>
      <c r="F2" s="4" t="s">
        <v>6</v>
      </c>
      <c r="G2" s="4"/>
      <c r="H2" s="7" t="s">
        <v>7</v>
      </c>
      <c r="I2" s="7"/>
    </row>
    <row r="3" customFormat="false" ht="15" hidden="false" customHeight="true" outlineLevel="0" collapsed="false">
      <c r="A3" s="4" t="s">
        <v>422</v>
      </c>
      <c r="B3" s="4"/>
      <c r="C3" s="4"/>
      <c r="D3" s="4"/>
      <c r="E3" s="4"/>
      <c r="F3" s="4"/>
      <c r="G3" s="4"/>
      <c r="H3" s="4"/>
      <c r="I3" s="4"/>
    </row>
    <row r="4" customFormat="false" ht="30.55" hidden="false" customHeight="true" outlineLevel="0" collapsed="false">
      <c r="A4" s="4" t="s">
        <v>9</v>
      </c>
      <c r="B4" s="4" t="s">
        <v>10</v>
      </c>
      <c r="C4" s="4" t="s">
        <v>423</v>
      </c>
      <c r="D4" s="4" t="s">
        <v>424</v>
      </c>
      <c r="E4" s="4" t="s">
        <v>425</v>
      </c>
      <c r="F4" s="4" t="s">
        <v>426</v>
      </c>
      <c r="G4" s="4" t="s">
        <v>427</v>
      </c>
      <c r="H4" s="4" t="s">
        <v>428</v>
      </c>
      <c r="I4" s="4" t="s">
        <v>429</v>
      </c>
    </row>
    <row r="5" customFormat="false" ht="53.7" hidden="false" customHeight="true" outlineLevel="0" collapsed="false">
      <c r="A5" s="28" t="s">
        <v>13</v>
      </c>
      <c r="B5" s="28" t="s">
        <v>14</v>
      </c>
      <c r="C5" s="28" t="s">
        <v>430</v>
      </c>
      <c r="D5" s="51" t="s">
        <v>431</v>
      </c>
      <c r="E5" s="51" t="s">
        <v>431</v>
      </c>
      <c r="F5" s="51" t="s">
        <v>431</v>
      </c>
      <c r="G5" s="51" t="s">
        <v>431</v>
      </c>
      <c r="H5" s="51" t="s">
        <v>431</v>
      </c>
      <c r="I5" s="51" t="s">
        <v>432</v>
      </c>
    </row>
    <row r="6" customFormat="false" ht="53.7" hidden="false" customHeight="true" outlineLevel="0" collapsed="false">
      <c r="A6" s="28" t="s">
        <v>15</v>
      </c>
      <c r="B6" s="28" t="s">
        <v>16</v>
      </c>
      <c r="C6" s="28" t="s">
        <v>433</v>
      </c>
      <c r="D6" s="51" t="s">
        <v>434</v>
      </c>
      <c r="E6" s="51" t="s">
        <v>434</v>
      </c>
      <c r="F6" s="51" t="s">
        <v>434</v>
      </c>
      <c r="G6" s="51" t="s">
        <v>434</v>
      </c>
      <c r="H6" s="51" t="s">
        <v>434</v>
      </c>
      <c r="I6" s="28"/>
    </row>
    <row r="7" customFormat="false" ht="53.7" hidden="false" customHeight="true" outlineLevel="0" collapsed="false">
      <c r="A7" s="28" t="s">
        <v>17</v>
      </c>
      <c r="B7" s="28" t="s">
        <v>18</v>
      </c>
      <c r="C7" s="28" t="s">
        <v>435</v>
      </c>
      <c r="D7" s="28"/>
      <c r="E7" s="51" t="s">
        <v>436</v>
      </c>
      <c r="F7" s="51" t="s">
        <v>436</v>
      </c>
      <c r="G7" s="51" t="s">
        <v>436</v>
      </c>
      <c r="H7" s="51" t="s">
        <v>436</v>
      </c>
      <c r="I7" s="51" t="s">
        <v>436</v>
      </c>
    </row>
    <row r="8" customFormat="false" ht="53.7" hidden="false" customHeight="true" outlineLevel="0" collapsed="false">
      <c r="A8" s="28" t="s">
        <v>19</v>
      </c>
      <c r="B8" s="28" t="s">
        <v>20</v>
      </c>
      <c r="C8" s="28" t="s">
        <v>437</v>
      </c>
      <c r="D8" s="28"/>
      <c r="E8" s="51" t="s">
        <v>438</v>
      </c>
      <c r="F8" s="51" t="s">
        <v>438</v>
      </c>
      <c r="G8" s="51" t="s">
        <v>438</v>
      </c>
      <c r="H8" s="51" t="s">
        <v>439</v>
      </c>
      <c r="I8" s="51" t="s">
        <v>440</v>
      </c>
    </row>
    <row r="9" customFormat="false" ht="45.5" hidden="false" customHeight="true" outlineLevel="0" collapsed="false">
      <c r="A9" s="28" t="s">
        <v>110</v>
      </c>
      <c r="B9" s="28" t="s">
        <v>21</v>
      </c>
      <c r="C9" s="28" t="s">
        <v>441</v>
      </c>
      <c r="D9" s="28"/>
      <c r="E9" s="51" t="s">
        <v>442</v>
      </c>
      <c r="F9" s="51" t="s">
        <v>442</v>
      </c>
      <c r="G9" s="51" t="s">
        <v>442</v>
      </c>
      <c r="H9" s="51" t="s">
        <v>442</v>
      </c>
      <c r="I9" s="51" t="s">
        <v>442</v>
      </c>
    </row>
    <row r="10" customFormat="false" ht="32.8" hidden="false" customHeight="true" outlineLevel="0" collapsed="false">
      <c r="A10" s="16" t="s">
        <v>443</v>
      </c>
      <c r="B10" s="16"/>
      <c r="C10" s="17"/>
      <c r="D10" s="17" t="s">
        <v>444</v>
      </c>
      <c r="E10" s="17" t="s">
        <v>445</v>
      </c>
      <c r="F10" s="17" t="s">
        <v>445</v>
      </c>
      <c r="G10" s="17" t="s">
        <v>445</v>
      </c>
      <c r="H10" s="17" t="s">
        <v>446</v>
      </c>
      <c r="I10" s="17" t="s">
        <v>447</v>
      </c>
    </row>
    <row r="11" customFormat="false" ht="32.8" hidden="false" customHeight="true" outlineLevel="0" collapsed="false">
      <c r="A11" s="16" t="s">
        <v>448</v>
      </c>
      <c r="B11" s="16"/>
      <c r="C11" s="17"/>
      <c r="D11" s="17" t="s">
        <v>449</v>
      </c>
      <c r="E11" s="17" t="s">
        <v>450</v>
      </c>
      <c r="F11" s="17" t="s">
        <v>450</v>
      </c>
      <c r="G11" s="17" t="s">
        <v>450</v>
      </c>
      <c r="H11" s="17" t="s">
        <v>451</v>
      </c>
      <c r="I11" s="17" t="s">
        <v>452</v>
      </c>
    </row>
    <row r="12" customFormat="false" ht="32.8" hidden="false" customHeight="true" outlineLevel="0" collapsed="false">
      <c r="A12" s="16" t="s">
        <v>453</v>
      </c>
      <c r="B12" s="16"/>
      <c r="C12" s="17"/>
      <c r="D12" s="17" t="s">
        <v>444</v>
      </c>
      <c r="E12" s="17" t="s">
        <v>454</v>
      </c>
      <c r="F12" s="17" t="s">
        <v>455</v>
      </c>
      <c r="G12" s="17" t="s">
        <v>456</v>
      </c>
      <c r="H12" s="17" t="s">
        <v>457</v>
      </c>
      <c r="I12" s="17" t="s">
        <v>458</v>
      </c>
    </row>
    <row r="13" customFormat="false" ht="15" hidden="false" customHeight="true" outlineLevel="0" collapsed="false">
      <c r="A13" s="16" t="s">
        <v>459</v>
      </c>
      <c r="B13" s="16"/>
      <c r="C13" s="17"/>
      <c r="D13" s="17" t="s">
        <v>449</v>
      </c>
      <c r="E13" s="17" t="s">
        <v>460</v>
      </c>
      <c r="F13" s="17" t="s">
        <v>461</v>
      </c>
      <c r="G13" s="17" t="s">
        <v>462</v>
      </c>
      <c r="H13" s="17" t="s">
        <v>463</v>
      </c>
      <c r="I13" s="17" t="s">
        <v>464</v>
      </c>
    </row>
    <row r="1048576" customFormat="false" ht="12.8" hidden="false" customHeight="false" outlineLevel="0" collapsed="false"/>
  </sheetData>
  <mergeCells count="14">
    <mergeCell ref="A1:A2"/>
    <mergeCell ref="B1:C1"/>
    <mergeCell ref="D1:E1"/>
    <mergeCell ref="F1:G1"/>
    <mergeCell ref="H1:I1"/>
    <mergeCell ref="B2:C2"/>
    <mergeCell ref="D2:E2"/>
    <mergeCell ref="F2:G2"/>
    <mergeCell ref="H2:I2"/>
    <mergeCell ref="A3:I3"/>
    <mergeCell ref="A10:B10"/>
    <mergeCell ref="A11:B11"/>
    <mergeCell ref="A12:B12"/>
    <mergeCell ref="A13:B13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false" defaultGridColor="true" view="pageBreakPreview" topLeftCell="A300" colorId="64" zoomScale="100" zoomScaleNormal="64" zoomScalePageLayoutView="100" workbookViewId="0">
      <selection pane="topLeft" activeCell="D313" activeCellId="0" sqref="D313"/>
    </sheetView>
  </sheetViews>
  <sheetFormatPr defaultColWidth="8.6796875" defaultRowHeight="15" zeroHeight="false" outlineLevelRow="0" outlineLevelCol="0"/>
  <cols>
    <col collapsed="false" customWidth="true" hidden="false" outlineLevel="0" max="1" min="1" style="52" width="40.89"/>
    <col collapsed="false" customWidth="true" hidden="false" outlineLevel="0" max="2" min="2" style="53" width="18.92"/>
    <col collapsed="false" customWidth="true" hidden="false" outlineLevel="0" max="3" min="3" style="53" width="13.75"/>
    <col collapsed="false" customWidth="true" hidden="false" outlineLevel="0" max="4" min="4" style="53" width="15.14"/>
    <col collapsed="false" customWidth="true" hidden="false" outlineLevel="0" max="5" min="5" style="53" width="16.43"/>
    <col collapsed="false" customWidth="true" hidden="false" outlineLevel="0" max="6" min="6" style="54" width="17.67"/>
    <col collapsed="false" customWidth="true" hidden="false" outlineLevel="0" max="7" min="7" style="54" width="17.96"/>
    <col collapsed="false" customWidth="true" hidden="false" outlineLevel="0" max="8" min="8" style="54" width="19.07"/>
    <col collapsed="false" customWidth="true" hidden="false" outlineLevel="0" max="9" min="9" style="54" width="11.25"/>
    <col collapsed="false" customWidth="true" hidden="false" outlineLevel="0" max="10" min="10" style="53" width="11.25"/>
    <col collapsed="false" customWidth="true" hidden="false" outlineLevel="0" max="11" min="11" style="54" width="10.42"/>
    <col collapsed="false" customWidth="false" hidden="false" outlineLevel="0" max="1013" min="12" style="5" width="8.67"/>
    <col collapsed="false" customWidth="false" hidden="false" outlineLevel="0" max="16372" min="1014" style="5" width="8.68"/>
    <col collapsed="false" customWidth="true" hidden="false" outlineLevel="0" max="16384" min="16373" style="55" width="11.53"/>
  </cols>
  <sheetData>
    <row r="1" s="5" customFormat="true" ht="51.65" hidden="false" customHeight="true" outlineLevel="0" collapsed="false">
      <c r="A1" s="56"/>
      <c r="B1" s="56" t="s">
        <v>465</v>
      </c>
      <c r="C1" s="57" t="s">
        <v>466</v>
      </c>
      <c r="D1" s="57"/>
      <c r="E1" s="57"/>
      <c r="F1" s="57"/>
      <c r="G1" s="57"/>
      <c r="H1" s="57"/>
      <c r="I1" s="57"/>
      <c r="J1" s="57"/>
      <c r="K1" s="57"/>
    </row>
    <row r="2" s="5" customFormat="true" ht="39" hidden="false" customHeight="true" outlineLevel="0" collapsed="false">
      <c r="A2" s="56"/>
      <c r="B2" s="56"/>
      <c r="C2" s="58" t="s">
        <v>467</v>
      </c>
      <c r="D2" s="58"/>
      <c r="E2" s="58"/>
      <c r="F2" s="58"/>
      <c r="G2" s="58"/>
      <c r="H2" s="58"/>
      <c r="I2" s="58"/>
      <c r="J2" s="58"/>
      <c r="K2" s="58"/>
    </row>
    <row r="3" s="5" customFormat="true" ht="15" hidden="false" customHeight="false" outlineLevel="0" collapsed="false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="5" customFormat="true" ht="15" hidden="false" customHeight="false" outlineLevel="0" collapsed="false">
      <c r="A4" s="59" t="s">
        <v>468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="5" customFormat="true" ht="15" hidden="false" customHeight="true" outlineLevel="0" collapsed="false">
      <c r="A5" s="60" t="s">
        <v>4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="5" customFormat="true" ht="15" hidden="false" customHeight="false" outlineLevel="0" collapsed="false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="5" customFormat="true" ht="15" hidden="false" customHeight="true" outlineLevel="0" collapsed="false">
      <c r="A7" s="62" t="s">
        <v>14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="5" customFormat="true" ht="15" hidden="false" customHeight="true" outlineLevel="0" collapsed="false">
      <c r="A8" s="63" t="s">
        <v>469</v>
      </c>
      <c r="B8" s="64" t="s">
        <v>35</v>
      </c>
      <c r="C8" s="64"/>
      <c r="D8" s="64"/>
      <c r="E8" s="64"/>
      <c r="F8" s="64"/>
      <c r="G8" s="64"/>
      <c r="H8" s="64"/>
      <c r="I8" s="64"/>
      <c r="J8" s="64"/>
      <c r="K8" s="64"/>
    </row>
    <row r="9" s="5" customFormat="true" ht="15.5" hidden="false" customHeight="false" outlineLevel="0" collapsed="false">
      <c r="A9" s="63"/>
      <c r="B9" s="65" t="s">
        <v>470</v>
      </c>
      <c r="C9" s="65" t="s">
        <v>471</v>
      </c>
      <c r="D9" s="66" t="s">
        <v>472</v>
      </c>
      <c r="E9" s="65" t="s">
        <v>29</v>
      </c>
      <c r="F9" s="67" t="s">
        <v>473</v>
      </c>
      <c r="G9" s="68" t="s">
        <v>474</v>
      </c>
      <c r="H9" s="67" t="s">
        <v>475</v>
      </c>
      <c r="I9" s="67"/>
      <c r="J9" s="66" t="s">
        <v>11</v>
      </c>
      <c r="K9" s="67" t="s">
        <v>28</v>
      </c>
    </row>
    <row r="10" s="5" customFormat="true" ht="15" hidden="false" customHeight="false" outlineLevel="0" collapsed="false">
      <c r="A10" s="69" t="s">
        <v>476</v>
      </c>
      <c r="B10" s="70"/>
      <c r="C10" s="70"/>
      <c r="D10" s="70"/>
      <c r="E10" s="70"/>
      <c r="F10" s="71"/>
      <c r="G10" s="71" t="n">
        <v>110</v>
      </c>
      <c r="H10" s="71" t="n">
        <v>6</v>
      </c>
      <c r="I10" s="71"/>
      <c r="J10" s="72" t="n">
        <f aca="false">G10*H10</f>
        <v>660</v>
      </c>
      <c r="K10" s="71" t="s">
        <v>36</v>
      </c>
    </row>
    <row r="11" s="5" customFormat="true" ht="15" hidden="false" customHeight="false" outlineLevel="0" collapsed="false">
      <c r="A11" s="73"/>
      <c r="B11" s="73"/>
      <c r="C11" s="73"/>
      <c r="D11" s="73"/>
      <c r="E11" s="73"/>
      <c r="F11" s="73"/>
      <c r="G11" s="73"/>
      <c r="H11" s="73"/>
      <c r="I11" s="74" t="s">
        <v>11</v>
      </c>
      <c r="J11" s="75" t="n">
        <f aca="false">J10</f>
        <v>660</v>
      </c>
      <c r="K11" s="75" t="s">
        <v>36</v>
      </c>
    </row>
    <row r="12" s="5" customFormat="true" ht="15" hidden="false" customHeight="false" outlineLevel="0" collapsed="false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</row>
    <row r="13" s="5" customFormat="true" ht="15" hidden="false" customHeight="true" outlineLevel="0" collapsed="false">
      <c r="A13" s="63" t="s">
        <v>469</v>
      </c>
      <c r="B13" s="64" t="s">
        <v>39</v>
      </c>
      <c r="C13" s="64"/>
      <c r="D13" s="64"/>
      <c r="E13" s="64"/>
      <c r="F13" s="64"/>
      <c r="G13" s="64"/>
      <c r="H13" s="64"/>
      <c r="I13" s="64"/>
      <c r="J13" s="64"/>
      <c r="K13" s="64"/>
    </row>
    <row r="14" s="5" customFormat="true" ht="15.5" hidden="false" customHeight="false" outlineLevel="0" collapsed="false">
      <c r="A14" s="63"/>
      <c r="B14" s="65" t="s">
        <v>470</v>
      </c>
      <c r="C14" s="65" t="s">
        <v>471</v>
      </c>
      <c r="D14" s="66" t="s">
        <v>472</v>
      </c>
      <c r="E14" s="65" t="s">
        <v>29</v>
      </c>
      <c r="F14" s="67" t="s">
        <v>473</v>
      </c>
      <c r="G14" s="68" t="s">
        <v>474</v>
      </c>
      <c r="H14" s="67" t="s">
        <v>475</v>
      </c>
      <c r="I14" s="67"/>
      <c r="J14" s="66" t="s">
        <v>11</v>
      </c>
      <c r="K14" s="67" t="s">
        <v>28</v>
      </c>
    </row>
    <row r="15" s="5" customFormat="true" ht="15" hidden="false" customHeight="false" outlineLevel="0" collapsed="false">
      <c r="A15" s="69" t="s">
        <v>476</v>
      </c>
      <c r="B15" s="70"/>
      <c r="C15" s="70"/>
      <c r="D15" s="70"/>
      <c r="E15" s="70"/>
      <c r="F15" s="71"/>
      <c r="G15" s="71" t="n">
        <v>220</v>
      </c>
      <c r="H15" s="71" t="n">
        <v>6</v>
      </c>
      <c r="I15" s="71"/>
      <c r="J15" s="72" t="n">
        <f aca="false">G15*H15</f>
        <v>1320</v>
      </c>
      <c r="K15" s="71" t="s">
        <v>36</v>
      </c>
    </row>
    <row r="16" s="5" customFormat="true" ht="15" hidden="false" customHeight="false" outlineLevel="0" collapsed="false">
      <c r="A16" s="73"/>
      <c r="B16" s="73"/>
      <c r="C16" s="73"/>
      <c r="D16" s="73"/>
      <c r="E16" s="73"/>
      <c r="F16" s="73"/>
      <c r="G16" s="73"/>
      <c r="H16" s="73"/>
      <c r="I16" s="74" t="s">
        <v>11</v>
      </c>
      <c r="J16" s="75" t="n">
        <f aca="false">J15</f>
        <v>1320</v>
      </c>
      <c r="K16" s="75" t="s">
        <v>36</v>
      </c>
    </row>
    <row r="17" s="5" customFormat="true" ht="15" hidden="false" customHeight="false" outlineLevel="0" collapsed="false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</row>
    <row r="18" s="5" customFormat="true" ht="15" hidden="false" customHeight="true" outlineLevel="0" collapsed="false">
      <c r="A18" s="77" t="s">
        <v>45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="5" customFormat="true" ht="15" hidden="false" customHeight="true" outlineLevel="0" collapsed="false">
      <c r="A19" s="63" t="s">
        <v>469</v>
      </c>
      <c r="B19" s="64" t="s">
        <v>49</v>
      </c>
      <c r="C19" s="64"/>
      <c r="D19" s="64"/>
      <c r="E19" s="64"/>
      <c r="F19" s="64"/>
      <c r="G19" s="64"/>
      <c r="H19" s="64"/>
      <c r="I19" s="64"/>
      <c r="J19" s="64"/>
      <c r="K19" s="64"/>
    </row>
    <row r="20" s="5" customFormat="true" ht="15" hidden="false" customHeight="false" outlineLevel="0" collapsed="false">
      <c r="A20" s="63"/>
      <c r="B20" s="65" t="s">
        <v>470</v>
      </c>
      <c r="C20" s="65" t="s">
        <v>471</v>
      </c>
      <c r="D20" s="66" t="s">
        <v>472</v>
      </c>
      <c r="E20" s="65" t="s">
        <v>29</v>
      </c>
      <c r="F20" s="67" t="s">
        <v>473</v>
      </c>
      <c r="G20" s="67" t="s">
        <v>477</v>
      </c>
      <c r="H20" s="67" t="s">
        <v>475</v>
      </c>
      <c r="I20" s="67"/>
      <c r="J20" s="66" t="s">
        <v>11</v>
      </c>
      <c r="K20" s="67" t="s">
        <v>28</v>
      </c>
    </row>
    <row r="21" s="5" customFormat="true" ht="15" hidden="false" customHeight="false" outlineLevel="0" collapsed="false">
      <c r="A21" s="78"/>
      <c r="B21" s="65" t="n">
        <v>3</v>
      </c>
      <c r="C21" s="65"/>
      <c r="D21" s="65" t="n">
        <v>2</v>
      </c>
      <c r="E21" s="65" t="n">
        <v>2</v>
      </c>
      <c r="F21" s="67"/>
      <c r="G21" s="67"/>
      <c r="H21" s="67"/>
      <c r="I21" s="67"/>
      <c r="J21" s="66" t="n">
        <f aca="false">B21*D21*E21</f>
        <v>12</v>
      </c>
      <c r="K21" s="67" t="s">
        <v>43</v>
      </c>
    </row>
    <row r="22" s="5" customFormat="true" ht="15" hidden="false" customHeight="false" outlineLevel="0" collapsed="false">
      <c r="A22" s="73"/>
      <c r="B22" s="73"/>
      <c r="C22" s="73"/>
      <c r="D22" s="73"/>
      <c r="E22" s="73"/>
      <c r="F22" s="73"/>
      <c r="G22" s="73"/>
      <c r="H22" s="73"/>
      <c r="I22" s="74" t="s">
        <v>11</v>
      </c>
      <c r="J22" s="75" t="n">
        <f aca="false">J21</f>
        <v>12</v>
      </c>
      <c r="K22" s="75" t="s">
        <v>43</v>
      </c>
    </row>
    <row r="23" s="5" customFormat="true" ht="15" hidden="false" customHeight="false" outlineLevel="0" collapsed="false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</row>
    <row r="24" s="5" customFormat="true" ht="26.85" hidden="false" customHeight="true" outlineLevel="0" collapsed="false">
      <c r="A24" s="63" t="s">
        <v>469</v>
      </c>
      <c r="B24" s="79" t="s">
        <v>42</v>
      </c>
      <c r="C24" s="79"/>
      <c r="D24" s="79"/>
      <c r="E24" s="79"/>
      <c r="F24" s="79"/>
      <c r="G24" s="79"/>
      <c r="H24" s="79"/>
      <c r="I24" s="79"/>
      <c r="J24" s="79"/>
      <c r="K24" s="79"/>
    </row>
    <row r="25" s="5" customFormat="true" ht="15" hidden="false" customHeight="false" outlineLevel="0" collapsed="false">
      <c r="A25" s="63"/>
      <c r="B25" s="65" t="s">
        <v>470</v>
      </c>
      <c r="C25" s="65" t="s">
        <v>471</v>
      </c>
      <c r="D25" s="66" t="s">
        <v>472</v>
      </c>
      <c r="E25" s="65" t="s">
        <v>29</v>
      </c>
      <c r="F25" s="67" t="s">
        <v>473</v>
      </c>
      <c r="G25" s="67" t="s">
        <v>477</v>
      </c>
      <c r="H25" s="67" t="s">
        <v>475</v>
      </c>
      <c r="I25" s="67"/>
      <c r="J25" s="66" t="s">
        <v>11</v>
      </c>
      <c r="K25" s="67" t="s">
        <v>28</v>
      </c>
    </row>
    <row r="26" s="5" customFormat="true" ht="39.55" hidden="false" customHeight="true" outlineLevel="0" collapsed="false">
      <c r="A26" s="80" t="s">
        <v>478</v>
      </c>
      <c r="B26" s="81"/>
      <c r="C26" s="65"/>
      <c r="D26" s="65"/>
      <c r="E26" s="65"/>
      <c r="F26" s="67" t="n">
        <f aca="false">680.82+1360.43</f>
        <v>2041.25</v>
      </c>
      <c r="G26" s="67"/>
      <c r="H26" s="67"/>
      <c r="I26" s="67"/>
      <c r="J26" s="72" t="n">
        <f aca="false">F26</f>
        <v>2041.25</v>
      </c>
      <c r="K26" s="67" t="s">
        <v>43</v>
      </c>
    </row>
    <row r="27" s="5" customFormat="true" ht="39.55" hidden="false" customHeight="true" outlineLevel="0" collapsed="false">
      <c r="A27" s="80" t="s">
        <v>479</v>
      </c>
      <c r="B27" s="81"/>
      <c r="C27" s="65"/>
      <c r="D27" s="65"/>
      <c r="E27" s="65"/>
      <c r="F27" s="67" t="n">
        <f aca="false">137.11+1690.99+1210.71</f>
        <v>3038.81</v>
      </c>
      <c r="G27" s="67"/>
      <c r="H27" s="67"/>
      <c r="I27" s="67"/>
      <c r="J27" s="72" t="n">
        <f aca="false">F27</f>
        <v>3038.81</v>
      </c>
      <c r="K27" s="67" t="s">
        <v>43</v>
      </c>
    </row>
    <row r="28" s="5" customFormat="true" ht="72.35" hidden="false" customHeight="true" outlineLevel="0" collapsed="false">
      <c r="A28" s="80" t="s">
        <v>480</v>
      </c>
      <c r="B28" s="81"/>
      <c r="C28" s="65"/>
      <c r="D28" s="65"/>
      <c r="E28" s="65"/>
      <c r="F28" s="67" t="n">
        <f aca="false">1099.61</f>
        <v>1099.61</v>
      </c>
      <c r="G28" s="67"/>
      <c r="H28" s="67"/>
      <c r="I28" s="67"/>
      <c r="J28" s="72" t="n">
        <f aca="false">F28</f>
        <v>1099.61</v>
      </c>
      <c r="K28" s="67" t="s">
        <v>43</v>
      </c>
    </row>
    <row r="29" s="5" customFormat="true" ht="72.35" hidden="false" customHeight="true" outlineLevel="0" collapsed="false">
      <c r="A29" s="80" t="s">
        <v>481</v>
      </c>
      <c r="B29" s="81"/>
      <c r="C29" s="65"/>
      <c r="D29" s="65"/>
      <c r="E29" s="65"/>
      <c r="F29" s="67" t="n">
        <f aca="false">648.27+1245.12</f>
        <v>1893.39</v>
      </c>
      <c r="G29" s="67"/>
      <c r="H29" s="67"/>
      <c r="I29" s="67"/>
      <c r="J29" s="72" t="n">
        <f aca="false">F29</f>
        <v>1893.39</v>
      </c>
      <c r="K29" s="67" t="s">
        <v>43</v>
      </c>
    </row>
    <row r="30" s="5" customFormat="true" ht="72.35" hidden="false" customHeight="true" outlineLevel="0" collapsed="false">
      <c r="A30" s="82" t="s">
        <v>482</v>
      </c>
      <c r="B30" s="81"/>
      <c r="C30" s="65"/>
      <c r="D30" s="65"/>
      <c r="E30" s="65"/>
      <c r="F30" s="67" t="n">
        <f aca="false">620.76+592.24</f>
        <v>1213</v>
      </c>
      <c r="G30" s="67"/>
      <c r="H30" s="67"/>
      <c r="I30" s="67"/>
      <c r="J30" s="72" t="n">
        <f aca="false">F30</f>
        <v>1213</v>
      </c>
      <c r="K30" s="67" t="s">
        <v>43</v>
      </c>
    </row>
    <row r="31" s="5" customFormat="true" ht="72.35" hidden="false" customHeight="true" outlineLevel="0" collapsed="false">
      <c r="A31" s="80" t="s">
        <v>483</v>
      </c>
      <c r="B31" s="81"/>
      <c r="C31" s="65"/>
      <c r="D31" s="65"/>
      <c r="E31" s="65"/>
      <c r="F31" s="67" t="n">
        <f aca="false">2287.11</f>
        <v>2287.11</v>
      </c>
      <c r="G31" s="67"/>
      <c r="H31" s="67"/>
      <c r="I31" s="67"/>
      <c r="J31" s="72" t="n">
        <f aca="false">F31</f>
        <v>2287.11</v>
      </c>
      <c r="K31" s="67" t="s">
        <v>43</v>
      </c>
    </row>
    <row r="32" s="5" customFormat="true" ht="72.35" hidden="false" customHeight="true" outlineLevel="0" collapsed="false">
      <c r="A32" s="80" t="s">
        <v>484</v>
      </c>
      <c r="B32" s="81"/>
      <c r="C32" s="65"/>
      <c r="D32" s="65"/>
      <c r="E32" s="65"/>
      <c r="F32" s="67" t="n">
        <f aca="false">2769.75</f>
        <v>2769.75</v>
      </c>
      <c r="G32" s="67"/>
      <c r="H32" s="67"/>
      <c r="I32" s="67"/>
      <c r="J32" s="72" t="n">
        <f aca="false">F32</f>
        <v>2769.75</v>
      </c>
      <c r="K32" s="67" t="s">
        <v>43</v>
      </c>
    </row>
    <row r="33" s="5" customFormat="true" ht="72.35" hidden="false" customHeight="true" outlineLevel="0" collapsed="false">
      <c r="A33" s="80" t="s">
        <v>485</v>
      </c>
      <c r="B33" s="81"/>
      <c r="C33" s="65"/>
      <c r="D33" s="65"/>
      <c r="E33" s="65"/>
      <c r="F33" s="67" t="n">
        <f aca="false">13379.21+1279.97</f>
        <v>14659.18</v>
      </c>
      <c r="G33" s="67"/>
      <c r="H33" s="67"/>
      <c r="I33" s="67"/>
      <c r="J33" s="72" t="n">
        <f aca="false">F33</f>
        <v>14659.18</v>
      </c>
      <c r="K33" s="67" t="s">
        <v>43</v>
      </c>
    </row>
    <row r="34" s="5" customFormat="true" ht="72.35" hidden="false" customHeight="true" outlineLevel="0" collapsed="false">
      <c r="A34" s="80" t="s">
        <v>486</v>
      </c>
      <c r="B34" s="81"/>
      <c r="C34" s="65"/>
      <c r="D34" s="65"/>
      <c r="E34" s="65"/>
      <c r="F34" s="67" t="n">
        <v>477.23</v>
      </c>
      <c r="G34" s="67"/>
      <c r="H34" s="67"/>
      <c r="I34" s="67"/>
      <c r="J34" s="72" t="n">
        <f aca="false">F34</f>
        <v>477.23</v>
      </c>
      <c r="K34" s="67" t="s">
        <v>43</v>
      </c>
    </row>
    <row r="35" s="5" customFormat="true" ht="72.35" hidden="false" customHeight="true" outlineLevel="0" collapsed="false">
      <c r="A35" s="80" t="s">
        <v>487</v>
      </c>
      <c r="B35" s="81"/>
      <c r="C35" s="65"/>
      <c r="D35" s="65"/>
      <c r="E35" s="65"/>
      <c r="F35" s="67" t="n">
        <v>2590.26</v>
      </c>
      <c r="G35" s="67"/>
      <c r="H35" s="67"/>
      <c r="I35" s="67"/>
      <c r="J35" s="72" t="n">
        <f aca="false">F35</f>
        <v>2590.26</v>
      </c>
      <c r="K35" s="67" t="s">
        <v>43</v>
      </c>
    </row>
    <row r="36" s="5" customFormat="true" ht="72.35" hidden="false" customHeight="true" outlineLevel="0" collapsed="false">
      <c r="A36" s="80" t="s">
        <v>488</v>
      </c>
      <c r="B36" s="81"/>
      <c r="C36" s="65"/>
      <c r="D36" s="65"/>
      <c r="E36" s="65"/>
      <c r="F36" s="67" t="n">
        <v>2171.41</v>
      </c>
      <c r="G36" s="67"/>
      <c r="H36" s="67"/>
      <c r="I36" s="67"/>
      <c r="J36" s="72" t="n">
        <f aca="false">F36</f>
        <v>2171.41</v>
      </c>
      <c r="K36" s="67" t="s">
        <v>43</v>
      </c>
    </row>
    <row r="37" s="5" customFormat="true" ht="72.35" hidden="false" customHeight="true" outlineLevel="0" collapsed="false">
      <c r="A37" s="80" t="s">
        <v>489</v>
      </c>
      <c r="B37" s="81"/>
      <c r="C37" s="65"/>
      <c r="D37" s="65"/>
      <c r="E37" s="65"/>
      <c r="F37" s="67" t="n">
        <f aca="false">857.82+1228.08+2695.88</f>
        <v>4781.78</v>
      </c>
      <c r="G37" s="67"/>
      <c r="H37" s="67"/>
      <c r="I37" s="67"/>
      <c r="J37" s="72" t="n">
        <f aca="false">F37</f>
        <v>4781.78</v>
      </c>
      <c r="K37" s="67" t="s">
        <v>43</v>
      </c>
    </row>
    <row r="38" s="5" customFormat="true" ht="15" hidden="false" customHeight="false" outlineLevel="0" collapsed="false">
      <c r="A38" s="73"/>
      <c r="B38" s="73"/>
      <c r="C38" s="73"/>
      <c r="D38" s="73"/>
      <c r="E38" s="73"/>
      <c r="F38" s="73"/>
      <c r="G38" s="73"/>
      <c r="H38" s="73"/>
      <c r="I38" s="74" t="s">
        <v>11</v>
      </c>
      <c r="J38" s="75" t="n">
        <f aca="false">SUM(J26:J37)</f>
        <v>39022.78</v>
      </c>
      <c r="K38" s="75" t="s">
        <v>43</v>
      </c>
    </row>
    <row r="39" s="5" customFormat="true" ht="15" hidden="false" customHeight="false" outlineLevel="0" collapsed="false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</row>
    <row r="40" s="5" customFormat="true" ht="15" hidden="false" customHeight="true" outlineLevel="0" collapsed="false">
      <c r="A40" s="62" t="s">
        <v>16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</row>
    <row r="41" s="5" customFormat="true" ht="15" hidden="false" customHeight="true" outlineLevel="0" collapsed="false">
      <c r="A41" s="63" t="s">
        <v>469</v>
      </c>
      <c r="B41" s="64" t="s">
        <v>52</v>
      </c>
      <c r="C41" s="64"/>
      <c r="D41" s="64"/>
      <c r="E41" s="64"/>
      <c r="F41" s="64"/>
      <c r="G41" s="64"/>
      <c r="H41" s="64"/>
      <c r="I41" s="64"/>
      <c r="J41" s="64"/>
      <c r="K41" s="64"/>
    </row>
    <row r="42" s="5" customFormat="true" ht="15" hidden="false" customHeight="false" outlineLevel="0" collapsed="false">
      <c r="A42" s="63"/>
      <c r="B42" s="65" t="s">
        <v>470</v>
      </c>
      <c r="C42" s="65" t="s">
        <v>471</v>
      </c>
      <c r="D42" s="66" t="s">
        <v>472</v>
      </c>
      <c r="E42" s="65" t="s">
        <v>29</v>
      </c>
      <c r="F42" s="67" t="s">
        <v>473</v>
      </c>
      <c r="G42" s="67" t="s">
        <v>477</v>
      </c>
      <c r="H42" s="67" t="s">
        <v>475</v>
      </c>
      <c r="I42" s="67"/>
      <c r="J42" s="66" t="s">
        <v>11</v>
      </c>
      <c r="K42" s="67" t="s">
        <v>28</v>
      </c>
    </row>
    <row r="43" s="5" customFormat="true" ht="35.05" hidden="false" customHeight="true" outlineLevel="0" collapsed="false">
      <c r="A43" s="80" t="s">
        <v>478</v>
      </c>
      <c r="B43" s="81" t="n">
        <f aca="false">(49+17+48.77+10.8)+(27+101+101.78)</f>
        <v>355.35</v>
      </c>
      <c r="C43" s="65" t="n">
        <v>0.4</v>
      </c>
      <c r="D43" s="65" t="n">
        <v>0.3</v>
      </c>
      <c r="E43" s="65"/>
      <c r="F43" s="67"/>
      <c r="G43" s="67"/>
      <c r="H43" s="67"/>
      <c r="I43" s="67"/>
      <c r="J43" s="72" t="n">
        <f aca="false">B43*C43*D43</f>
        <v>42.642</v>
      </c>
      <c r="K43" s="67" t="s">
        <v>53</v>
      </c>
    </row>
    <row r="44" s="5" customFormat="true" ht="35.05" hidden="false" customHeight="true" outlineLevel="0" collapsed="false">
      <c r="A44" s="80" t="s">
        <v>479</v>
      </c>
      <c r="B44" s="81" t="n">
        <f aca="false">(37+41.77+18+18+52)+(38.87+37+28+18+18)+(16+12.87+12.51)</f>
        <v>348.02</v>
      </c>
      <c r="C44" s="65" t="n">
        <v>0.4</v>
      </c>
      <c r="D44" s="65" t="n">
        <v>0.3</v>
      </c>
      <c r="E44" s="65"/>
      <c r="F44" s="67"/>
      <c r="G44" s="67"/>
      <c r="H44" s="67"/>
      <c r="I44" s="67"/>
      <c r="J44" s="72" t="n">
        <f aca="false">B44*C44*D44</f>
        <v>41.7624</v>
      </c>
      <c r="K44" s="67" t="s">
        <v>53</v>
      </c>
    </row>
    <row r="45" s="5" customFormat="true" ht="73.85" hidden="false" customHeight="true" outlineLevel="0" collapsed="false">
      <c r="A45" s="80" t="s">
        <v>480</v>
      </c>
      <c r="B45" s="81" t="n">
        <f aca="false">16.84+16.85+32+35+32</f>
        <v>132.69</v>
      </c>
      <c r="C45" s="65" t="n">
        <v>0.4</v>
      </c>
      <c r="D45" s="65" t="n">
        <v>0.3</v>
      </c>
      <c r="E45" s="65"/>
      <c r="F45" s="67"/>
      <c r="G45" s="67"/>
      <c r="H45" s="67"/>
      <c r="I45" s="67"/>
      <c r="J45" s="72" t="n">
        <f aca="false">B45*C45*D45</f>
        <v>15.9228</v>
      </c>
      <c r="K45" s="67" t="s">
        <v>53</v>
      </c>
    </row>
    <row r="46" s="5" customFormat="true" ht="73.85" hidden="false" customHeight="true" outlineLevel="0" collapsed="false">
      <c r="A46" s="80" t="s">
        <v>481</v>
      </c>
      <c r="B46" s="81" t="n">
        <f aca="false">(29.85+21+32+21)+(25+54.55+21+35)</f>
        <v>239.4</v>
      </c>
      <c r="C46" s="65" t="n">
        <v>0.4</v>
      </c>
      <c r="D46" s="65" t="n">
        <v>0.3</v>
      </c>
      <c r="E46" s="65"/>
      <c r="F46" s="67"/>
      <c r="G46" s="67"/>
      <c r="H46" s="67"/>
      <c r="I46" s="67"/>
      <c r="J46" s="72" t="n">
        <f aca="false">B46*C46*D46</f>
        <v>28.728</v>
      </c>
      <c r="K46" s="67" t="s">
        <v>53</v>
      </c>
    </row>
    <row r="47" s="5" customFormat="true" ht="73.85" hidden="false" customHeight="true" outlineLevel="0" collapsed="false">
      <c r="A47" s="82" t="s">
        <v>482</v>
      </c>
      <c r="B47" s="81" t="n">
        <f aca="false">(28.89+23.73+26+21)+(24.53+26+13+12+24)</f>
        <v>199.15</v>
      </c>
      <c r="C47" s="65" t="n">
        <v>0.4</v>
      </c>
      <c r="D47" s="65" t="n">
        <v>0.3</v>
      </c>
      <c r="E47" s="65"/>
      <c r="F47" s="67"/>
      <c r="G47" s="67"/>
      <c r="H47" s="67"/>
      <c r="I47" s="67"/>
      <c r="J47" s="72" t="n">
        <f aca="false">B47*C47*D47</f>
        <v>23.898</v>
      </c>
      <c r="K47" s="67" t="s">
        <v>53</v>
      </c>
    </row>
    <row r="48" s="5" customFormat="true" ht="73.85" hidden="false" customHeight="true" outlineLevel="0" collapsed="false">
      <c r="A48" s="80" t="s">
        <v>483</v>
      </c>
      <c r="B48" s="81" t="n">
        <f aca="false">11+21+18+160+183</f>
        <v>393</v>
      </c>
      <c r="C48" s="65" t="n">
        <v>0.4</v>
      </c>
      <c r="D48" s="65" t="n">
        <v>0.3</v>
      </c>
      <c r="E48" s="65"/>
      <c r="F48" s="67"/>
      <c r="G48" s="67"/>
      <c r="H48" s="67"/>
      <c r="I48" s="67"/>
      <c r="J48" s="72" t="n">
        <f aca="false">B48*C48*D48</f>
        <v>47.16</v>
      </c>
      <c r="K48" s="67" t="s">
        <v>53</v>
      </c>
    </row>
    <row r="49" s="5" customFormat="true" ht="73.85" hidden="false" customHeight="true" outlineLevel="0" collapsed="false">
      <c r="A49" s="80" t="s">
        <v>484</v>
      </c>
      <c r="B49" s="81" t="n">
        <f aca="false">154+18+18+154</f>
        <v>344</v>
      </c>
      <c r="C49" s="65" t="n">
        <v>0.4</v>
      </c>
      <c r="D49" s="65" t="n">
        <v>0.3</v>
      </c>
      <c r="E49" s="65"/>
      <c r="F49" s="67"/>
      <c r="G49" s="67"/>
      <c r="H49" s="67"/>
      <c r="I49" s="67"/>
      <c r="J49" s="72" t="n">
        <f aca="false">B49*C49*D49</f>
        <v>41.28</v>
      </c>
      <c r="K49" s="67" t="s">
        <v>53</v>
      </c>
    </row>
    <row r="50" s="5" customFormat="true" ht="73.85" hidden="false" customHeight="true" outlineLevel="0" collapsed="false">
      <c r="A50" s="80" t="s">
        <v>485</v>
      </c>
      <c r="B50" s="81" t="n">
        <f aca="false">(215.82+138.7+197)+(78.85+36.68+69.8)</f>
        <v>736.85</v>
      </c>
      <c r="C50" s="65" t="n">
        <v>0.4</v>
      </c>
      <c r="D50" s="65" t="n">
        <v>0.3</v>
      </c>
      <c r="E50" s="65"/>
      <c r="F50" s="67"/>
      <c r="G50" s="67"/>
      <c r="H50" s="67"/>
      <c r="I50" s="67"/>
      <c r="J50" s="72" t="n">
        <f aca="false">B50*C50*D50</f>
        <v>88.422</v>
      </c>
      <c r="K50" s="67" t="s">
        <v>53</v>
      </c>
    </row>
    <row r="51" s="5" customFormat="true" ht="73.85" hidden="false" customHeight="true" outlineLevel="0" collapsed="false">
      <c r="A51" s="80" t="s">
        <v>486</v>
      </c>
      <c r="B51" s="81" t="n">
        <f aca="false">26+45+36.65</f>
        <v>107.65</v>
      </c>
      <c r="C51" s="65" t="n">
        <v>0.4</v>
      </c>
      <c r="D51" s="65" t="n">
        <v>0.3</v>
      </c>
      <c r="E51" s="65"/>
      <c r="F51" s="67"/>
      <c r="G51" s="67"/>
      <c r="H51" s="67"/>
      <c r="I51" s="67"/>
      <c r="J51" s="72" t="n">
        <f aca="false">B51*C51*D51</f>
        <v>12.918</v>
      </c>
      <c r="K51" s="67" t="s">
        <v>53</v>
      </c>
    </row>
    <row r="52" s="5" customFormat="true" ht="73.85" hidden="false" customHeight="true" outlineLevel="0" collapsed="false">
      <c r="A52" s="80" t="s">
        <v>487</v>
      </c>
      <c r="B52" s="81" t="n">
        <f aca="false">105+25+99+22.67</f>
        <v>251.67</v>
      </c>
      <c r="C52" s="65" t="n">
        <v>0.4</v>
      </c>
      <c r="D52" s="65" t="n">
        <v>0.3</v>
      </c>
      <c r="E52" s="65"/>
      <c r="F52" s="67"/>
      <c r="G52" s="67"/>
      <c r="H52" s="67"/>
      <c r="I52" s="67"/>
      <c r="J52" s="72" t="n">
        <f aca="false">B52*C52*D52</f>
        <v>30.2004</v>
      </c>
      <c r="K52" s="67" t="s">
        <v>53</v>
      </c>
    </row>
    <row r="53" s="5" customFormat="true" ht="73.85" hidden="false" customHeight="true" outlineLevel="0" collapsed="false">
      <c r="A53" s="80" t="s">
        <v>488</v>
      </c>
      <c r="B53" s="81" t="n">
        <f aca="false">10.74+64+12.69+20.72+51+14+4.56+20.74+16.76</f>
        <v>215.21</v>
      </c>
      <c r="C53" s="65" t="n">
        <v>0.4</v>
      </c>
      <c r="D53" s="65" t="n">
        <v>0.3</v>
      </c>
      <c r="E53" s="65"/>
      <c r="F53" s="67"/>
      <c r="G53" s="67"/>
      <c r="H53" s="67"/>
      <c r="I53" s="67"/>
      <c r="J53" s="72" t="n">
        <f aca="false">B53*C53*D53</f>
        <v>25.8252</v>
      </c>
      <c r="K53" s="67" t="s">
        <v>53</v>
      </c>
    </row>
    <row r="54" s="5" customFormat="true" ht="73.85" hidden="false" customHeight="true" outlineLevel="0" collapsed="false">
      <c r="A54" s="80" t="s">
        <v>489</v>
      </c>
      <c r="B54" s="81" t="n">
        <f aca="false">(37+7+21+20+8+17.72+43.61)+(53.83+30+118.83+36+61+47.68+39.74)</f>
        <v>541.41</v>
      </c>
      <c r="C54" s="65" t="n">
        <v>0.4</v>
      </c>
      <c r="D54" s="65" t="n">
        <v>0.3</v>
      </c>
      <c r="E54" s="65"/>
      <c r="F54" s="67"/>
      <c r="G54" s="67"/>
      <c r="H54" s="67"/>
      <c r="I54" s="67"/>
      <c r="J54" s="72" t="n">
        <f aca="false">B54*C54*D54</f>
        <v>64.9692</v>
      </c>
      <c r="K54" s="67" t="s">
        <v>53</v>
      </c>
    </row>
    <row r="55" s="5" customFormat="true" ht="15" hidden="false" customHeight="false" outlineLevel="0" collapsed="false">
      <c r="A55" s="73"/>
      <c r="B55" s="73"/>
      <c r="C55" s="73"/>
      <c r="D55" s="73"/>
      <c r="E55" s="73"/>
      <c r="F55" s="73"/>
      <c r="G55" s="73"/>
      <c r="H55" s="73"/>
      <c r="I55" s="74" t="s">
        <v>11</v>
      </c>
      <c r="J55" s="75" t="n">
        <f aca="false">SUM(J43:J54)</f>
        <v>463.728</v>
      </c>
      <c r="K55" s="75" t="s">
        <v>53</v>
      </c>
    </row>
    <row r="56" s="5" customFormat="true" ht="15" hidden="false" customHeight="false" outlineLevel="0" collapsed="false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</row>
    <row r="57" s="5" customFormat="true" ht="15" hidden="false" customHeight="true" outlineLevel="0" collapsed="false">
      <c r="A57" s="63" t="s">
        <v>469</v>
      </c>
      <c r="B57" s="64" t="s">
        <v>56</v>
      </c>
      <c r="C57" s="64"/>
      <c r="D57" s="64"/>
      <c r="E57" s="64"/>
      <c r="F57" s="64"/>
      <c r="G57" s="64"/>
      <c r="H57" s="64"/>
      <c r="I57" s="64"/>
      <c r="J57" s="64"/>
      <c r="K57" s="64"/>
    </row>
    <row r="58" s="5" customFormat="true" ht="15" hidden="false" customHeight="false" outlineLevel="0" collapsed="false">
      <c r="A58" s="63"/>
      <c r="B58" s="65" t="s">
        <v>470</v>
      </c>
      <c r="C58" s="65" t="s">
        <v>471</v>
      </c>
      <c r="D58" s="66" t="s">
        <v>472</v>
      </c>
      <c r="E58" s="65" t="s">
        <v>29</v>
      </c>
      <c r="F58" s="67" t="s">
        <v>473</v>
      </c>
      <c r="G58" s="67" t="s">
        <v>477</v>
      </c>
      <c r="H58" s="67" t="s">
        <v>475</v>
      </c>
      <c r="I58" s="67"/>
      <c r="J58" s="66" t="s">
        <v>11</v>
      </c>
      <c r="K58" s="67" t="s">
        <v>28</v>
      </c>
    </row>
    <row r="59" s="5" customFormat="true" ht="15" hidden="false" customHeight="false" outlineLevel="0" collapsed="false">
      <c r="A59" s="78" t="s">
        <v>490</v>
      </c>
      <c r="B59" s="65"/>
      <c r="C59" s="65"/>
      <c r="D59" s="65"/>
      <c r="E59" s="65"/>
      <c r="F59" s="67"/>
      <c r="G59" s="67" t="n">
        <f aca="false">J55</f>
        <v>463.728</v>
      </c>
      <c r="H59" s="67"/>
      <c r="I59" s="67"/>
      <c r="J59" s="66" t="n">
        <f aca="false">G59</f>
        <v>463.728</v>
      </c>
      <c r="K59" s="67" t="s">
        <v>53</v>
      </c>
    </row>
    <row r="60" s="5" customFormat="true" ht="15" hidden="false" customHeight="false" outlineLevel="0" collapsed="false">
      <c r="A60" s="73"/>
      <c r="B60" s="73"/>
      <c r="C60" s="73"/>
      <c r="D60" s="73"/>
      <c r="E60" s="73"/>
      <c r="F60" s="73"/>
      <c r="G60" s="73"/>
      <c r="H60" s="73"/>
      <c r="I60" s="74" t="s">
        <v>11</v>
      </c>
      <c r="J60" s="75" t="n">
        <f aca="false">J59</f>
        <v>463.728</v>
      </c>
      <c r="K60" s="75" t="s">
        <v>53</v>
      </c>
    </row>
    <row r="61" s="5" customFormat="true" ht="15" hidden="false" customHeight="false" outlineLevel="0" collapsed="false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</row>
    <row r="62" s="5" customFormat="true" ht="26.85" hidden="false" customHeight="true" outlineLevel="0" collapsed="false">
      <c r="A62" s="63" t="s">
        <v>469</v>
      </c>
      <c r="B62" s="64" t="s">
        <v>59</v>
      </c>
      <c r="C62" s="64"/>
      <c r="D62" s="64"/>
      <c r="E62" s="64"/>
      <c r="F62" s="64"/>
      <c r="G62" s="64"/>
      <c r="H62" s="64"/>
      <c r="I62" s="64"/>
      <c r="J62" s="64"/>
      <c r="K62" s="64"/>
    </row>
    <row r="63" s="5" customFormat="true" ht="15" hidden="false" customHeight="false" outlineLevel="0" collapsed="false">
      <c r="A63" s="63"/>
      <c r="B63" s="65" t="s">
        <v>470</v>
      </c>
      <c r="C63" s="65" t="s">
        <v>471</v>
      </c>
      <c r="D63" s="66" t="s">
        <v>472</v>
      </c>
      <c r="E63" s="65" t="s">
        <v>29</v>
      </c>
      <c r="F63" s="67" t="s">
        <v>473</v>
      </c>
      <c r="G63" s="67" t="s">
        <v>477</v>
      </c>
      <c r="H63" s="67" t="s">
        <v>475</v>
      </c>
      <c r="I63" s="67"/>
      <c r="J63" s="66" t="s">
        <v>11</v>
      </c>
      <c r="K63" s="67" t="s">
        <v>28</v>
      </c>
    </row>
    <row r="64" s="5" customFormat="true" ht="36.55" hidden="false" customHeight="true" outlineLevel="0" collapsed="false">
      <c r="A64" s="80" t="s">
        <v>478</v>
      </c>
      <c r="B64" s="81" t="n">
        <f aca="false">(49+17+48.77+10.8)+(27+101+101.78)</f>
        <v>355.35</v>
      </c>
      <c r="C64" s="65"/>
      <c r="D64" s="65" t="n">
        <v>0.6</v>
      </c>
      <c r="E64" s="65"/>
      <c r="F64" s="67"/>
      <c r="G64" s="67"/>
      <c r="H64" s="67"/>
      <c r="I64" s="67"/>
      <c r="J64" s="72" t="n">
        <f aca="false">B64*D64</f>
        <v>213.21</v>
      </c>
      <c r="K64" s="67" t="s">
        <v>43</v>
      </c>
    </row>
    <row r="65" s="5" customFormat="true" ht="36.55" hidden="false" customHeight="true" outlineLevel="0" collapsed="false">
      <c r="A65" s="80" t="s">
        <v>479</v>
      </c>
      <c r="B65" s="81" t="n">
        <f aca="false">(37+41.77+18+18+52)+(38.87+37+28+18+18)+(16+12.87+12.51)</f>
        <v>348.02</v>
      </c>
      <c r="C65" s="65"/>
      <c r="D65" s="65" t="n">
        <v>0.6</v>
      </c>
      <c r="E65" s="65"/>
      <c r="F65" s="67"/>
      <c r="G65" s="67"/>
      <c r="H65" s="67"/>
      <c r="I65" s="67"/>
      <c r="J65" s="72" t="n">
        <f aca="false">B65*D65</f>
        <v>208.812</v>
      </c>
      <c r="K65" s="67" t="s">
        <v>43</v>
      </c>
    </row>
    <row r="66" s="5" customFormat="true" ht="75.35" hidden="false" customHeight="true" outlineLevel="0" collapsed="false">
      <c r="A66" s="80" t="s">
        <v>480</v>
      </c>
      <c r="B66" s="81" t="n">
        <f aca="false">16.84+16.85+32+35+32</f>
        <v>132.69</v>
      </c>
      <c r="C66" s="65"/>
      <c r="D66" s="65" t="n">
        <v>0.6</v>
      </c>
      <c r="E66" s="65"/>
      <c r="F66" s="67"/>
      <c r="G66" s="67"/>
      <c r="H66" s="67"/>
      <c r="I66" s="67"/>
      <c r="J66" s="72" t="n">
        <f aca="false">B66*D66</f>
        <v>79.614</v>
      </c>
      <c r="K66" s="67" t="s">
        <v>43</v>
      </c>
    </row>
    <row r="67" s="5" customFormat="true" ht="75.35" hidden="false" customHeight="true" outlineLevel="0" collapsed="false">
      <c r="A67" s="80" t="s">
        <v>481</v>
      </c>
      <c r="B67" s="81" t="n">
        <f aca="false">(29.85+21+32+21)+(25+54.55+21+35)</f>
        <v>239.4</v>
      </c>
      <c r="C67" s="65"/>
      <c r="D67" s="65" t="n">
        <v>0.6</v>
      </c>
      <c r="E67" s="65"/>
      <c r="F67" s="67"/>
      <c r="G67" s="67"/>
      <c r="H67" s="67"/>
      <c r="I67" s="67"/>
      <c r="J67" s="72" t="n">
        <f aca="false">B67*D67</f>
        <v>143.64</v>
      </c>
      <c r="K67" s="67" t="s">
        <v>43</v>
      </c>
    </row>
    <row r="68" s="5" customFormat="true" ht="75.35" hidden="false" customHeight="true" outlineLevel="0" collapsed="false">
      <c r="A68" s="82" t="s">
        <v>482</v>
      </c>
      <c r="B68" s="81" t="n">
        <f aca="false">(28.89+23.73+26+21)+(24.53+26+13+12+24)</f>
        <v>199.15</v>
      </c>
      <c r="C68" s="65"/>
      <c r="D68" s="65" t="n">
        <v>0.6</v>
      </c>
      <c r="E68" s="65"/>
      <c r="F68" s="67"/>
      <c r="G68" s="67"/>
      <c r="H68" s="67"/>
      <c r="I68" s="67"/>
      <c r="J68" s="72" t="n">
        <f aca="false">B68*D68</f>
        <v>119.49</v>
      </c>
      <c r="K68" s="67" t="s">
        <v>43</v>
      </c>
    </row>
    <row r="69" s="5" customFormat="true" ht="75.35" hidden="false" customHeight="true" outlineLevel="0" collapsed="false">
      <c r="A69" s="80" t="s">
        <v>483</v>
      </c>
      <c r="B69" s="81" t="n">
        <f aca="false">11+21+18+160+183</f>
        <v>393</v>
      </c>
      <c r="C69" s="65"/>
      <c r="D69" s="65" t="n">
        <v>0.6</v>
      </c>
      <c r="E69" s="65"/>
      <c r="F69" s="67"/>
      <c r="G69" s="67"/>
      <c r="H69" s="67"/>
      <c r="I69" s="67"/>
      <c r="J69" s="72" t="n">
        <f aca="false">B69*D69</f>
        <v>235.8</v>
      </c>
      <c r="K69" s="67" t="s">
        <v>43</v>
      </c>
    </row>
    <row r="70" s="5" customFormat="true" ht="75.35" hidden="false" customHeight="true" outlineLevel="0" collapsed="false">
      <c r="A70" s="80" t="s">
        <v>484</v>
      </c>
      <c r="B70" s="81" t="n">
        <f aca="false">154+18+18+154</f>
        <v>344</v>
      </c>
      <c r="C70" s="65"/>
      <c r="D70" s="65" t="n">
        <v>0.6</v>
      </c>
      <c r="E70" s="65"/>
      <c r="F70" s="67"/>
      <c r="G70" s="67"/>
      <c r="H70" s="67"/>
      <c r="I70" s="67"/>
      <c r="J70" s="72" t="n">
        <f aca="false">B70*D70</f>
        <v>206.4</v>
      </c>
      <c r="K70" s="67" t="s">
        <v>43</v>
      </c>
    </row>
    <row r="71" s="5" customFormat="true" ht="75.35" hidden="false" customHeight="true" outlineLevel="0" collapsed="false">
      <c r="A71" s="80" t="s">
        <v>485</v>
      </c>
      <c r="B71" s="81" t="n">
        <f aca="false">(215.82+138.7+197)+(78.85+36.68+69.8)</f>
        <v>736.85</v>
      </c>
      <c r="C71" s="65"/>
      <c r="D71" s="65" t="n">
        <v>0.6</v>
      </c>
      <c r="E71" s="65"/>
      <c r="F71" s="67"/>
      <c r="G71" s="67"/>
      <c r="H71" s="67"/>
      <c r="I71" s="67"/>
      <c r="J71" s="72" t="n">
        <f aca="false">B71*D71</f>
        <v>442.11</v>
      </c>
      <c r="K71" s="67" t="s">
        <v>43</v>
      </c>
    </row>
    <row r="72" s="5" customFormat="true" ht="75.35" hidden="false" customHeight="true" outlineLevel="0" collapsed="false">
      <c r="A72" s="80" t="s">
        <v>486</v>
      </c>
      <c r="B72" s="81" t="n">
        <f aca="false">26+45+36.65</f>
        <v>107.65</v>
      </c>
      <c r="C72" s="65"/>
      <c r="D72" s="65" t="n">
        <v>0.6</v>
      </c>
      <c r="E72" s="65"/>
      <c r="F72" s="67"/>
      <c r="G72" s="67"/>
      <c r="H72" s="67"/>
      <c r="I72" s="67"/>
      <c r="J72" s="72" t="n">
        <f aca="false">B72*D72</f>
        <v>64.59</v>
      </c>
      <c r="K72" s="67" t="s">
        <v>43</v>
      </c>
    </row>
    <row r="73" s="5" customFormat="true" ht="75.35" hidden="false" customHeight="true" outlineLevel="0" collapsed="false">
      <c r="A73" s="80" t="s">
        <v>487</v>
      </c>
      <c r="B73" s="81" t="n">
        <f aca="false">105+25+99+22.67</f>
        <v>251.67</v>
      </c>
      <c r="C73" s="65"/>
      <c r="D73" s="65" t="n">
        <v>0.6</v>
      </c>
      <c r="E73" s="65"/>
      <c r="F73" s="67"/>
      <c r="G73" s="67"/>
      <c r="H73" s="67"/>
      <c r="I73" s="67"/>
      <c r="J73" s="72" t="n">
        <f aca="false">B73*D73</f>
        <v>151.002</v>
      </c>
      <c r="K73" s="67" t="s">
        <v>43</v>
      </c>
    </row>
    <row r="74" s="5" customFormat="true" ht="75.35" hidden="false" customHeight="true" outlineLevel="0" collapsed="false">
      <c r="A74" s="80" t="s">
        <v>488</v>
      </c>
      <c r="B74" s="81" t="n">
        <f aca="false">10.74+64+12.69+20.72+51+14+4.56+20.74+16.76</f>
        <v>215.21</v>
      </c>
      <c r="C74" s="65"/>
      <c r="D74" s="65" t="n">
        <v>0.6</v>
      </c>
      <c r="E74" s="65"/>
      <c r="F74" s="67"/>
      <c r="G74" s="67"/>
      <c r="H74" s="67"/>
      <c r="I74" s="67"/>
      <c r="J74" s="72" t="n">
        <f aca="false">B74*D74</f>
        <v>129.126</v>
      </c>
      <c r="K74" s="67" t="s">
        <v>43</v>
      </c>
    </row>
    <row r="75" s="5" customFormat="true" ht="75.35" hidden="false" customHeight="true" outlineLevel="0" collapsed="false">
      <c r="A75" s="80" t="s">
        <v>489</v>
      </c>
      <c r="B75" s="81" t="n">
        <f aca="false">(37+7+21+20+8+17.72+43.61)+(53.83+30+118.83+36+61+47.68+39.74)</f>
        <v>541.41</v>
      </c>
      <c r="C75" s="65"/>
      <c r="D75" s="65" t="n">
        <v>0.6</v>
      </c>
      <c r="E75" s="65"/>
      <c r="F75" s="67"/>
      <c r="G75" s="67"/>
      <c r="H75" s="67"/>
      <c r="I75" s="67"/>
      <c r="J75" s="72" t="n">
        <f aca="false">B75*D75</f>
        <v>324.846</v>
      </c>
      <c r="K75" s="67" t="s">
        <v>43</v>
      </c>
    </row>
    <row r="76" s="5" customFormat="true" ht="15" hidden="false" customHeight="false" outlineLevel="0" collapsed="false">
      <c r="A76" s="73"/>
      <c r="B76" s="73"/>
      <c r="C76" s="73"/>
      <c r="D76" s="73"/>
      <c r="E76" s="73"/>
      <c r="F76" s="73"/>
      <c r="G76" s="73"/>
      <c r="H76" s="73"/>
      <c r="I76" s="74" t="s">
        <v>11</v>
      </c>
      <c r="J76" s="75" t="n">
        <f aca="false">SUM(J64:J75)</f>
        <v>2318.64</v>
      </c>
      <c r="K76" s="75" t="s">
        <v>43</v>
      </c>
    </row>
    <row r="77" s="5" customFormat="true" ht="15" hidden="false" customHeight="false" outlineLevel="0" collapsed="false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</row>
    <row r="78" s="5" customFormat="true" ht="26.85" hidden="false" customHeight="true" outlineLevel="0" collapsed="false">
      <c r="A78" s="63" t="s">
        <v>469</v>
      </c>
      <c r="B78" s="64" t="s">
        <v>62</v>
      </c>
      <c r="C78" s="64"/>
      <c r="D78" s="64"/>
      <c r="E78" s="64"/>
      <c r="F78" s="64"/>
      <c r="G78" s="64"/>
      <c r="H78" s="64"/>
      <c r="I78" s="64"/>
      <c r="J78" s="64"/>
      <c r="K78" s="64"/>
    </row>
    <row r="79" s="5" customFormat="true" ht="15" hidden="false" customHeight="false" outlineLevel="0" collapsed="false">
      <c r="A79" s="63"/>
      <c r="B79" s="65" t="s">
        <v>470</v>
      </c>
      <c r="C79" s="65" t="s">
        <v>471</v>
      </c>
      <c r="D79" s="66" t="s">
        <v>472</v>
      </c>
      <c r="E79" s="65" t="s">
        <v>29</v>
      </c>
      <c r="F79" s="67" t="s">
        <v>473</v>
      </c>
      <c r="G79" s="67" t="s">
        <v>477</v>
      </c>
      <c r="H79" s="67" t="s">
        <v>475</v>
      </c>
      <c r="I79" s="67"/>
      <c r="J79" s="66" t="s">
        <v>11</v>
      </c>
      <c r="K79" s="67" t="s">
        <v>28</v>
      </c>
    </row>
    <row r="80" s="5" customFormat="true" ht="36.55" hidden="false" customHeight="true" outlineLevel="0" collapsed="false">
      <c r="A80" s="80" t="s">
        <v>478</v>
      </c>
      <c r="B80" s="81" t="n">
        <f aca="false">(49+17+48.77+10.8)+(27+101+101.78)</f>
        <v>355.35</v>
      </c>
      <c r="C80" s="65"/>
      <c r="D80" s="65"/>
      <c r="E80" s="65"/>
      <c r="F80" s="67"/>
      <c r="G80" s="67"/>
      <c r="H80" s="67"/>
      <c r="I80" s="67"/>
      <c r="J80" s="72" t="n">
        <f aca="false">B80</f>
        <v>355.35</v>
      </c>
      <c r="K80" s="67" t="s">
        <v>63</v>
      </c>
    </row>
    <row r="81" s="5" customFormat="true" ht="36.55" hidden="false" customHeight="true" outlineLevel="0" collapsed="false">
      <c r="A81" s="80" t="s">
        <v>479</v>
      </c>
      <c r="B81" s="81" t="n">
        <f aca="false">(37+41.77+18+18+52)+(38.87+37+28+18+18)+(16+12.87+12.51)</f>
        <v>348.02</v>
      </c>
      <c r="C81" s="65"/>
      <c r="D81" s="65"/>
      <c r="E81" s="65"/>
      <c r="F81" s="67"/>
      <c r="G81" s="67"/>
      <c r="H81" s="67"/>
      <c r="I81" s="67"/>
      <c r="J81" s="72" t="n">
        <f aca="false">B81</f>
        <v>348.02</v>
      </c>
      <c r="K81" s="67" t="s">
        <v>63</v>
      </c>
    </row>
    <row r="82" s="5" customFormat="true" ht="69.4" hidden="false" customHeight="true" outlineLevel="0" collapsed="false">
      <c r="A82" s="80" t="s">
        <v>480</v>
      </c>
      <c r="B82" s="81" t="n">
        <f aca="false">16.84+16.85+32+35+32</f>
        <v>132.69</v>
      </c>
      <c r="C82" s="65"/>
      <c r="D82" s="65"/>
      <c r="E82" s="65"/>
      <c r="F82" s="67"/>
      <c r="G82" s="67"/>
      <c r="H82" s="67"/>
      <c r="I82" s="67"/>
      <c r="J82" s="72" t="n">
        <f aca="false">B82</f>
        <v>132.69</v>
      </c>
      <c r="K82" s="67" t="s">
        <v>63</v>
      </c>
    </row>
    <row r="83" s="5" customFormat="true" ht="69.4" hidden="false" customHeight="true" outlineLevel="0" collapsed="false">
      <c r="A83" s="80" t="s">
        <v>481</v>
      </c>
      <c r="B83" s="81" t="n">
        <f aca="false">(29.85+21+32+21)+(25+54.55+21+35)</f>
        <v>239.4</v>
      </c>
      <c r="C83" s="65"/>
      <c r="D83" s="65"/>
      <c r="E83" s="65"/>
      <c r="F83" s="67"/>
      <c r="G83" s="67"/>
      <c r="H83" s="67"/>
      <c r="I83" s="67"/>
      <c r="J83" s="72" t="n">
        <f aca="false">B83</f>
        <v>239.4</v>
      </c>
      <c r="K83" s="67" t="s">
        <v>63</v>
      </c>
    </row>
    <row r="84" s="5" customFormat="true" ht="69.4" hidden="false" customHeight="true" outlineLevel="0" collapsed="false">
      <c r="A84" s="82" t="s">
        <v>482</v>
      </c>
      <c r="B84" s="81" t="n">
        <f aca="false">(28.89+23.73+26+21)+(24.53+26+13+12+24)</f>
        <v>199.15</v>
      </c>
      <c r="C84" s="65"/>
      <c r="D84" s="65"/>
      <c r="E84" s="65"/>
      <c r="F84" s="67"/>
      <c r="G84" s="67"/>
      <c r="H84" s="67"/>
      <c r="I84" s="67"/>
      <c r="J84" s="72" t="n">
        <f aca="false">B84</f>
        <v>199.15</v>
      </c>
      <c r="K84" s="67" t="s">
        <v>63</v>
      </c>
    </row>
    <row r="85" s="5" customFormat="true" ht="69.4" hidden="false" customHeight="true" outlineLevel="0" collapsed="false">
      <c r="A85" s="80" t="s">
        <v>483</v>
      </c>
      <c r="B85" s="81" t="n">
        <f aca="false">11+21+18+160+183</f>
        <v>393</v>
      </c>
      <c r="C85" s="65"/>
      <c r="D85" s="65"/>
      <c r="E85" s="65"/>
      <c r="F85" s="67"/>
      <c r="G85" s="67"/>
      <c r="H85" s="67"/>
      <c r="I85" s="67"/>
      <c r="J85" s="72" t="n">
        <f aca="false">B85</f>
        <v>393</v>
      </c>
      <c r="K85" s="67" t="s">
        <v>63</v>
      </c>
    </row>
    <row r="86" s="5" customFormat="true" ht="69.4" hidden="false" customHeight="true" outlineLevel="0" collapsed="false">
      <c r="A86" s="80" t="s">
        <v>484</v>
      </c>
      <c r="B86" s="81" t="n">
        <f aca="false">154+18+18+154</f>
        <v>344</v>
      </c>
      <c r="C86" s="65"/>
      <c r="D86" s="65"/>
      <c r="E86" s="65"/>
      <c r="F86" s="67"/>
      <c r="G86" s="67"/>
      <c r="H86" s="67"/>
      <c r="I86" s="67"/>
      <c r="J86" s="72" t="n">
        <f aca="false">B86</f>
        <v>344</v>
      </c>
      <c r="K86" s="67" t="s">
        <v>63</v>
      </c>
    </row>
    <row r="87" s="5" customFormat="true" ht="69.4" hidden="false" customHeight="true" outlineLevel="0" collapsed="false">
      <c r="A87" s="80" t="s">
        <v>485</v>
      </c>
      <c r="B87" s="81" t="n">
        <f aca="false">(215.82+138.7+197)+(78.85+36.68+69.8)</f>
        <v>736.85</v>
      </c>
      <c r="C87" s="65"/>
      <c r="D87" s="65"/>
      <c r="E87" s="65"/>
      <c r="F87" s="67"/>
      <c r="G87" s="67"/>
      <c r="H87" s="67"/>
      <c r="I87" s="67"/>
      <c r="J87" s="72" t="n">
        <f aca="false">B87</f>
        <v>736.85</v>
      </c>
      <c r="K87" s="67" t="s">
        <v>63</v>
      </c>
    </row>
    <row r="88" s="5" customFormat="true" ht="69.4" hidden="false" customHeight="true" outlineLevel="0" collapsed="false">
      <c r="A88" s="80" t="s">
        <v>486</v>
      </c>
      <c r="B88" s="81" t="n">
        <f aca="false">26+45+36.65</f>
        <v>107.65</v>
      </c>
      <c r="C88" s="65"/>
      <c r="D88" s="65"/>
      <c r="E88" s="65"/>
      <c r="F88" s="67"/>
      <c r="G88" s="67"/>
      <c r="H88" s="67"/>
      <c r="I88" s="67"/>
      <c r="J88" s="72" t="n">
        <f aca="false">B88</f>
        <v>107.65</v>
      </c>
      <c r="K88" s="67" t="s">
        <v>63</v>
      </c>
    </row>
    <row r="89" s="5" customFormat="true" ht="69.4" hidden="false" customHeight="true" outlineLevel="0" collapsed="false">
      <c r="A89" s="80" t="s">
        <v>487</v>
      </c>
      <c r="B89" s="81" t="n">
        <f aca="false">105+25+99+22.67</f>
        <v>251.67</v>
      </c>
      <c r="C89" s="65"/>
      <c r="D89" s="65"/>
      <c r="E89" s="65"/>
      <c r="F89" s="67"/>
      <c r="G89" s="67"/>
      <c r="H89" s="67"/>
      <c r="I89" s="67"/>
      <c r="J89" s="72" t="n">
        <f aca="false">B89</f>
        <v>251.67</v>
      </c>
      <c r="K89" s="67" t="s">
        <v>63</v>
      </c>
    </row>
    <row r="90" s="5" customFormat="true" ht="69.4" hidden="false" customHeight="true" outlineLevel="0" collapsed="false">
      <c r="A90" s="80" t="s">
        <v>488</v>
      </c>
      <c r="B90" s="81" t="n">
        <f aca="false">10.74+64+12.69+20.72+51+14+4.56+20.74+16.76</f>
        <v>215.21</v>
      </c>
      <c r="C90" s="65"/>
      <c r="D90" s="65"/>
      <c r="E90" s="65"/>
      <c r="F90" s="67"/>
      <c r="G90" s="67"/>
      <c r="H90" s="67"/>
      <c r="I90" s="67"/>
      <c r="J90" s="72" t="n">
        <f aca="false">B90</f>
        <v>215.21</v>
      </c>
      <c r="K90" s="67" t="s">
        <v>63</v>
      </c>
    </row>
    <row r="91" s="5" customFormat="true" ht="69.4" hidden="false" customHeight="true" outlineLevel="0" collapsed="false">
      <c r="A91" s="80" t="s">
        <v>489</v>
      </c>
      <c r="B91" s="81" t="n">
        <f aca="false">(37+7+21+20+8+17.72+43.61)+(53.83+30+118.83+36+61+47.68+39.74)</f>
        <v>541.41</v>
      </c>
      <c r="C91" s="65"/>
      <c r="D91" s="65"/>
      <c r="E91" s="65"/>
      <c r="F91" s="67"/>
      <c r="G91" s="67"/>
      <c r="H91" s="67"/>
      <c r="I91" s="67"/>
      <c r="J91" s="72" t="n">
        <f aca="false">B91</f>
        <v>541.41</v>
      </c>
      <c r="K91" s="67" t="s">
        <v>63</v>
      </c>
    </row>
    <row r="92" s="5" customFormat="true" ht="15" hidden="false" customHeight="false" outlineLevel="0" collapsed="false">
      <c r="A92" s="73"/>
      <c r="B92" s="73"/>
      <c r="C92" s="73"/>
      <c r="D92" s="73"/>
      <c r="E92" s="73"/>
      <c r="F92" s="73"/>
      <c r="G92" s="73"/>
      <c r="H92" s="73"/>
      <c r="I92" s="74" t="s">
        <v>11</v>
      </c>
      <c r="J92" s="75" t="n">
        <f aca="false">SUM(J80:J91)</f>
        <v>3864.4</v>
      </c>
      <c r="K92" s="75" t="s">
        <v>63</v>
      </c>
    </row>
    <row r="93" s="5" customFormat="true" ht="15" hidden="false" customHeight="false" outlineLevel="0" collapsed="false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</row>
    <row r="94" s="5" customFormat="true" ht="26.85" hidden="false" customHeight="true" outlineLevel="0" collapsed="false">
      <c r="A94" s="63" t="s">
        <v>469</v>
      </c>
      <c r="B94" s="64" t="s">
        <v>66</v>
      </c>
      <c r="C94" s="64"/>
      <c r="D94" s="64"/>
      <c r="E94" s="64"/>
      <c r="F94" s="64"/>
      <c r="G94" s="64"/>
      <c r="H94" s="64"/>
      <c r="I94" s="64"/>
      <c r="J94" s="64"/>
      <c r="K94" s="64"/>
    </row>
    <row r="95" s="5" customFormat="true" ht="15" hidden="false" customHeight="false" outlineLevel="0" collapsed="false">
      <c r="A95" s="63"/>
      <c r="B95" s="65" t="s">
        <v>470</v>
      </c>
      <c r="C95" s="65" t="s">
        <v>471</v>
      </c>
      <c r="D95" s="66" t="s">
        <v>472</v>
      </c>
      <c r="E95" s="67" t="s">
        <v>473</v>
      </c>
      <c r="F95" s="67" t="s">
        <v>491</v>
      </c>
      <c r="G95" s="67" t="s">
        <v>477</v>
      </c>
      <c r="H95" s="67" t="s">
        <v>475</v>
      </c>
      <c r="I95" s="67"/>
      <c r="J95" s="66" t="s">
        <v>11</v>
      </c>
      <c r="K95" s="67" t="s">
        <v>28</v>
      </c>
    </row>
    <row r="96" s="5" customFormat="true" ht="15" hidden="false" customHeight="false" outlineLevel="0" collapsed="false">
      <c r="A96" s="78" t="s">
        <v>492</v>
      </c>
      <c r="B96" s="65"/>
      <c r="C96" s="65"/>
      <c r="D96" s="65"/>
      <c r="E96" s="67" t="n">
        <f aca="false">J76</f>
        <v>2318.64</v>
      </c>
      <c r="F96" s="67" t="n">
        <v>2</v>
      </c>
      <c r="G96" s="67"/>
      <c r="H96" s="67"/>
      <c r="I96" s="67"/>
      <c r="J96" s="66" t="n">
        <f aca="false">E96*F96</f>
        <v>4637.28</v>
      </c>
      <c r="K96" s="67" t="s">
        <v>43</v>
      </c>
    </row>
    <row r="97" s="5" customFormat="true" ht="15" hidden="false" customHeight="false" outlineLevel="0" collapsed="false">
      <c r="A97" s="73"/>
      <c r="B97" s="73"/>
      <c r="C97" s="73"/>
      <c r="D97" s="73"/>
      <c r="E97" s="73"/>
      <c r="F97" s="73"/>
      <c r="G97" s="73"/>
      <c r="H97" s="73"/>
      <c r="I97" s="74" t="s">
        <v>11</v>
      </c>
      <c r="J97" s="75" t="n">
        <f aca="false">J96</f>
        <v>4637.28</v>
      </c>
      <c r="K97" s="75" t="s">
        <v>43</v>
      </c>
    </row>
    <row r="98" s="5" customFormat="true" ht="15" hidden="false" customHeight="false" outlineLevel="0" collapsed="false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</row>
    <row r="99" s="5" customFormat="true" ht="39.55" hidden="false" customHeight="true" outlineLevel="0" collapsed="false">
      <c r="A99" s="63" t="s">
        <v>469</v>
      </c>
      <c r="B99" s="64" t="s">
        <v>69</v>
      </c>
      <c r="C99" s="64"/>
      <c r="D99" s="64"/>
      <c r="E99" s="64"/>
      <c r="F99" s="64"/>
      <c r="G99" s="64"/>
      <c r="H99" s="64"/>
      <c r="I99" s="64"/>
      <c r="J99" s="64"/>
      <c r="K99" s="64"/>
    </row>
    <row r="100" s="5" customFormat="true" ht="15" hidden="false" customHeight="false" outlineLevel="0" collapsed="false">
      <c r="A100" s="63"/>
      <c r="B100" s="65" t="s">
        <v>470</v>
      </c>
      <c r="C100" s="65" t="s">
        <v>471</v>
      </c>
      <c r="D100" s="66" t="s">
        <v>472</v>
      </c>
      <c r="E100" s="67" t="s">
        <v>473</v>
      </c>
      <c r="F100" s="67" t="s">
        <v>491</v>
      </c>
      <c r="G100" s="67" t="s">
        <v>477</v>
      </c>
      <c r="H100" s="67" t="s">
        <v>475</v>
      </c>
      <c r="I100" s="67"/>
      <c r="J100" s="66" t="s">
        <v>11</v>
      </c>
      <c r="K100" s="67" t="s">
        <v>28</v>
      </c>
    </row>
    <row r="101" s="5" customFormat="true" ht="15" hidden="false" customHeight="false" outlineLevel="0" collapsed="false">
      <c r="A101" s="78" t="s">
        <v>492</v>
      </c>
      <c r="B101" s="65"/>
      <c r="C101" s="65"/>
      <c r="D101" s="65"/>
      <c r="E101" s="67" t="n">
        <f aca="false">J76</f>
        <v>2318.64</v>
      </c>
      <c r="F101" s="67" t="n">
        <v>2</v>
      </c>
      <c r="G101" s="67"/>
      <c r="H101" s="67"/>
      <c r="I101" s="67"/>
      <c r="J101" s="66" t="n">
        <f aca="false">E101*F101</f>
        <v>4637.28</v>
      </c>
      <c r="K101" s="67" t="s">
        <v>43</v>
      </c>
    </row>
    <row r="102" s="5" customFormat="true" ht="15" hidden="false" customHeight="false" outlineLevel="0" collapsed="false">
      <c r="A102" s="73"/>
      <c r="B102" s="73"/>
      <c r="C102" s="73"/>
      <c r="D102" s="73"/>
      <c r="E102" s="73"/>
      <c r="F102" s="73"/>
      <c r="G102" s="73"/>
      <c r="H102" s="73"/>
      <c r="I102" s="74" t="s">
        <v>11</v>
      </c>
      <c r="J102" s="75" t="n">
        <f aca="false">J101</f>
        <v>4637.28</v>
      </c>
      <c r="K102" s="75" t="s">
        <v>43</v>
      </c>
    </row>
    <row r="103" s="5" customFormat="true" ht="15" hidden="false" customHeight="false" outlineLevel="0" collapsed="false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</row>
    <row r="104" s="5" customFormat="true" ht="26.85" hidden="false" customHeight="true" outlineLevel="0" collapsed="false">
      <c r="A104" s="63" t="s">
        <v>469</v>
      </c>
      <c r="B104" s="64" t="s">
        <v>72</v>
      </c>
      <c r="C104" s="64"/>
      <c r="D104" s="64"/>
      <c r="E104" s="64"/>
      <c r="F104" s="64"/>
      <c r="G104" s="64"/>
      <c r="H104" s="64"/>
      <c r="I104" s="64"/>
      <c r="J104" s="64"/>
      <c r="K104" s="64"/>
    </row>
    <row r="105" s="5" customFormat="true" ht="15" hidden="false" customHeight="false" outlineLevel="0" collapsed="false">
      <c r="A105" s="63"/>
      <c r="B105" s="65" t="s">
        <v>470</v>
      </c>
      <c r="C105" s="65" t="s">
        <v>471</v>
      </c>
      <c r="D105" s="66" t="s">
        <v>472</v>
      </c>
      <c r="E105" s="65" t="s">
        <v>491</v>
      </c>
      <c r="F105" s="67" t="s">
        <v>473</v>
      </c>
      <c r="G105" s="67" t="s">
        <v>477</v>
      </c>
      <c r="H105" s="67" t="s">
        <v>475</v>
      </c>
      <c r="I105" s="67"/>
      <c r="J105" s="66" t="s">
        <v>11</v>
      </c>
      <c r="K105" s="67" t="s">
        <v>28</v>
      </c>
    </row>
    <row r="106" s="5" customFormat="true" ht="36.55" hidden="false" customHeight="true" outlineLevel="0" collapsed="false">
      <c r="A106" s="80" t="s">
        <v>478</v>
      </c>
      <c r="B106" s="81" t="n">
        <f aca="false">(49+17+48.77+10.8)+(27+101+101.78)</f>
        <v>355.35</v>
      </c>
      <c r="C106" s="65"/>
      <c r="D106" s="65" t="n">
        <v>0.6</v>
      </c>
      <c r="E106" s="65" t="n">
        <v>2</v>
      </c>
      <c r="F106" s="67"/>
      <c r="G106" s="67"/>
      <c r="H106" s="67"/>
      <c r="I106" s="67"/>
      <c r="J106" s="72" t="n">
        <f aca="false">B106*D106*E106</f>
        <v>426.42</v>
      </c>
      <c r="K106" s="67" t="s">
        <v>43</v>
      </c>
    </row>
    <row r="107" s="5" customFormat="true" ht="36.55" hidden="false" customHeight="true" outlineLevel="0" collapsed="false">
      <c r="A107" s="80" t="s">
        <v>479</v>
      </c>
      <c r="B107" s="81" t="n">
        <f aca="false">(37+41.77+18+18+52)+(38.87+37+28+18+18)+(16+12.87+12.51)</f>
        <v>348.02</v>
      </c>
      <c r="C107" s="65"/>
      <c r="D107" s="65" t="n">
        <v>0.6</v>
      </c>
      <c r="E107" s="65" t="n">
        <v>2</v>
      </c>
      <c r="F107" s="67"/>
      <c r="G107" s="67"/>
      <c r="H107" s="67"/>
      <c r="I107" s="67"/>
      <c r="J107" s="72" t="n">
        <f aca="false">B107*D107*E107</f>
        <v>417.624</v>
      </c>
      <c r="K107" s="67" t="s">
        <v>43</v>
      </c>
    </row>
    <row r="108" s="5" customFormat="true" ht="74.6" hidden="false" customHeight="true" outlineLevel="0" collapsed="false">
      <c r="A108" s="80" t="s">
        <v>480</v>
      </c>
      <c r="B108" s="81" t="n">
        <f aca="false">16.84+16.85+32+35+32</f>
        <v>132.69</v>
      </c>
      <c r="C108" s="65"/>
      <c r="D108" s="65" t="n">
        <v>0.6</v>
      </c>
      <c r="E108" s="65" t="n">
        <v>2</v>
      </c>
      <c r="F108" s="67"/>
      <c r="G108" s="67"/>
      <c r="H108" s="67"/>
      <c r="I108" s="67"/>
      <c r="J108" s="72" t="n">
        <f aca="false">B108*D108*E108</f>
        <v>159.228</v>
      </c>
      <c r="K108" s="67" t="s">
        <v>43</v>
      </c>
    </row>
    <row r="109" s="5" customFormat="true" ht="74.6" hidden="false" customHeight="true" outlineLevel="0" collapsed="false">
      <c r="A109" s="80" t="s">
        <v>481</v>
      </c>
      <c r="B109" s="81" t="n">
        <f aca="false">(29.85+21+32+21)+(25+54.55+21+35)</f>
        <v>239.4</v>
      </c>
      <c r="C109" s="65"/>
      <c r="D109" s="65" t="n">
        <v>0.6</v>
      </c>
      <c r="E109" s="65" t="n">
        <v>2</v>
      </c>
      <c r="F109" s="67"/>
      <c r="G109" s="67"/>
      <c r="H109" s="67"/>
      <c r="I109" s="67"/>
      <c r="J109" s="72" t="n">
        <f aca="false">B109*D109*E109</f>
        <v>287.28</v>
      </c>
      <c r="K109" s="67" t="s">
        <v>43</v>
      </c>
    </row>
    <row r="110" s="5" customFormat="true" ht="74.6" hidden="false" customHeight="true" outlineLevel="0" collapsed="false">
      <c r="A110" s="82" t="s">
        <v>482</v>
      </c>
      <c r="B110" s="81" t="n">
        <f aca="false">(28.89+23.73+26+21)+(24.53+26+13+12+24)</f>
        <v>199.15</v>
      </c>
      <c r="C110" s="65"/>
      <c r="D110" s="65" t="n">
        <v>0.6</v>
      </c>
      <c r="E110" s="65" t="n">
        <v>2</v>
      </c>
      <c r="F110" s="67"/>
      <c r="G110" s="67"/>
      <c r="H110" s="67"/>
      <c r="I110" s="67"/>
      <c r="J110" s="72" t="n">
        <f aca="false">B110*D110*E110</f>
        <v>238.98</v>
      </c>
      <c r="K110" s="67" t="s">
        <v>43</v>
      </c>
    </row>
    <row r="111" s="5" customFormat="true" ht="74.6" hidden="false" customHeight="true" outlineLevel="0" collapsed="false">
      <c r="A111" s="80" t="s">
        <v>483</v>
      </c>
      <c r="B111" s="81" t="n">
        <f aca="false">11+21+18+160+183</f>
        <v>393</v>
      </c>
      <c r="C111" s="65"/>
      <c r="D111" s="65" t="n">
        <v>0.6</v>
      </c>
      <c r="E111" s="65" t="n">
        <v>2</v>
      </c>
      <c r="F111" s="67"/>
      <c r="G111" s="67"/>
      <c r="H111" s="67"/>
      <c r="I111" s="67"/>
      <c r="J111" s="72" t="n">
        <f aca="false">B111*D111*E111</f>
        <v>471.6</v>
      </c>
      <c r="K111" s="67" t="s">
        <v>43</v>
      </c>
    </row>
    <row r="112" s="5" customFormat="true" ht="74.6" hidden="false" customHeight="true" outlineLevel="0" collapsed="false">
      <c r="A112" s="80" t="s">
        <v>484</v>
      </c>
      <c r="B112" s="81" t="n">
        <f aca="false">154+18+18+154</f>
        <v>344</v>
      </c>
      <c r="C112" s="65"/>
      <c r="D112" s="65" t="n">
        <v>0.6</v>
      </c>
      <c r="E112" s="65" t="n">
        <v>2</v>
      </c>
      <c r="F112" s="67"/>
      <c r="G112" s="67"/>
      <c r="H112" s="67"/>
      <c r="I112" s="67"/>
      <c r="J112" s="72" t="n">
        <f aca="false">B112*D112*E112</f>
        <v>412.8</v>
      </c>
      <c r="K112" s="67" t="s">
        <v>43</v>
      </c>
    </row>
    <row r="113" s="5" customFormat="true" ht="74.6" hidden="false" customHeight="true" outlineLevel="0" collapsed="false">
      <c r="A113" s="80" t="s">
        <v>485</v>
      </c>
      <c r="B113" s="81" t="n">
        <f aca="false">(215.82+138.7+197)+(78.85+36.68+69.8)</f>
        <v>736.85</v>
      </c>
      <c r="C113" s="65"/>
      <c r="D113" s="65" t="n">
        <v>0.6</v>
      </c>
      <c r="E113" s="65" t="n">
        <v>2</v>
      </c>
      <c r="F113" s="67"/>
      <c r="G113" s="67"/>
      <c r="H113" s="67"/>
      <c r="I113" s="67"/>
      <c r="J113" s="72" t="n">
        <f aca="false">B113*D113*E113</f>
        <v>884.22</v>
      </c>
      <c r="K113" s="67" t="s">
        <v>43</v>
      </c>
    </row>
    <row r="114" s="5" customFormat="true" ht="74.6" hidden="false" customHeight="true" outlineLevel="0" collapsed="false">
      <c r="A114" s="80" t="s">
        <v>486</v>
      </c>
      <c r="B114" s="81" t="n">
        <f aca="false">26+45+36.65</f>
        <v>107.65</v>
      </c>
      <c r="C114" s="65"/>
      <c r="D114" s="65" t="n">
        <v>0.6</v>
      </c>
      <c r="E114" s="65" t="n">
        <v>2</v>
      </c>
      <c r="F114" s="67"/>
      <c r="G114" s="67"/>
      <c r="H114" s="67"/>
      <c r="I114" s="67"/>
      <c r="J114" s="72" t="n">
        <f aca="false">B114*D114*E114</f>
        <v>129.18</v>
      </c>
      <c r="K114" s="67" t="s">
        <v>43</v>
      </c>
    </row>
    <row r="115" s="5" customFormat="true" ht="74.6" hidden="false" customHeight="true" outlineLevel="0" collapsed="false">
      <c r="A115" s="80" t="s">
        <v>487</v>
      </c>
      <c r="B115" s="81" t="n">
        <f aca="false">105+25+99+22.67</f>
        <v>251.67</v>
      </c>
      <c r="C115" s="65"/>
      <c r="D115" s="65" t="n">
        <v>0.6</v>
      </c>
      <c r="E115" s="65" t="n">
        <v>2</v>
      </c>
      <c r="F115" s="67"/>
      <c r="G115" s="67"/>
      <c r="H115" s="67"/>
      <c r="I115" s="67"/>
      <c r="J115" s="72" t="n">
        <f aca="false">B115*D115*E115</f>
        <v>302.004</v>
      </c>
      <c r="K115" s="67" t="s">
        <v>43</v>
      </c>
    </row>
    <row r="116" s="5" customFormat="true" ht="74.6" hidden="false" customHeight="true" outlineLevel="0" collapsed="false">
      <c r="A116" s="80" t="s">
        <v>488</v>
      </c>
      <c r="B116" s="81" t="n">
        <f aca="false">10.74+64+12.69+20.72+51+14+4.56+20.74+16.76</f>
        <v>215.21</v>
      </c>
      <c r="C116" s="65"/>
      <c r="D116" s="65" t="n">
        <v>0.6</v>
      </c>
      <c r="E116" s="65" t="n">
        <v>2</v>
      </c>
      <c r="F116" s="67"/>
      <c r="G116" s="67"/>
      <c r="H116" s="67"/>
      <c r="I116" s="67"/>
      <c r="J116" s="72" t="n">
        <f aca="false">B116*D116*E116</f>
        <v>258.252</v>
      </c>
      <c r="K116" s="67" t="s">
        <v>43</v>
      </c>
    </row>
    <row r="117" s="5" customFormat="true" ht="74.6" hidden="false" customHeight="true" outlineLevel="0" collapsed="false">
      <c r="A117" s="80" t="s">
        <v>489</v>
      </c>
      <c r="B117" s="81" t="n">
        <f aca="false">(37+7+21+20+8+17.72+43.61)+(53.83+30+118.83+36+61+47.68+39.74)</f>
        <v>541.41</v>
      </c>
      <c r="C117" s="65"/>
      <c r="D117" s="65" t="n">
        <v>0.6</v>
      </c>
      <c r="E117" s="65" t="n">
        <v>2</v>
      </c>
      <c r="F117" s="67"/>
      <c r="G117" s="67"/>
      <c r="H117" s="67"/>
      <c r="I117" s="67"/>
      <c r="J117" s="72" t="n">
        <f aca="false">B117*D117*E117</f>
        <v>649.692</v>
      </c>
      <c r="K117" s="67" t="s">
        <v>43</v>
      </c>
    </row>
    <row r="118" s="5" customFormat="true" ht="15" hidden="false" customHeight="false" outlineLevel="0" collapsed="false">
      <c r="A118" s="73"/>
      <c r="B118" s="73"/>
      <c r="C118" s="73"/>
      <c r="D118" s="73"/>
      <c r="E118" s="73"/>
      <c r="F118" s="73"/>
      <c r="G118" s="73"/>
      <c r="H118" s="73"/>
      <c r="I118" s="74" t="s">
        <v>11</v>
      </c>
      <c r="J118" s="75" t="n">
        <f aca="false">SUM(J106:J117)</f>
        <v>4637.28</v>
      </c>
      <c r="K118" s="75" t="s">
        <v>43</v>
      </c>
    </row>
    <row r="119" s="5" customFormat="true" ht="15" hidden="false" customHeight="false" outlineLevel="0" collapsed="false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</row>
    <row r="120" s="5" customFormat="true" ht="15.5" hidden="false" customHeight="true" outlineLevel="0" collapsed="false">
      <c r="A120" s="63" t="s">
        <v>469</v>
      </c>
      <c r="B120" s="64" t="s">
        <v>75</v>
      </c>
      <c r="C120" s="64"/>
      <c r="D120" s="64"/>
      <c r="E120" s="64"/>
      <c r="F120" s="64"/>
      <c r="G120" s="64"/>
      <c r="H120" s="64"/>
      <c r="I120" s="64"/>
      <c r="J120" s="64"/>
      <c r="K120" s="64"/>
    </row>
    <row r="121" s="5" customFormat="true" ht="15" hidden="false" customHeight="false" outlineLevel="0" collapsed="false">
      <c r="A121" s="63"/>
      <c r="B121" s="65" t="s">
        <v>470</v>
      </c>
      <c r="C121" s="65" t="s">
        <v>471</v>
      </c>
      <c r="D121" s="66" t="s">
        <v>472</v>
      </c>
      <c r="E121" s="67" t="s">
        <v>473</v>
      </c>
      <c r="F121" s="67" t="s">
        <v>491</v>
      </c>
      <c r="G121" s="67" t="s">
        <v>477</v>
      </c>
      <c r="H121" s="67" t="s">
        <v>475</v>
      </c>
      <c r="I121" s="67"/>
      <c r="J121" s="66" t="s">
        <v>11</v>
      </c>
      <c r="K121" s="67" t="s">
        <v>28</v>
      </c>
    </row>
    <row r="122" s="5" customFormat="true" ht="18.65" hidden="false" customHeight="true" outlineLevel="0" collapsed="false">
      <c r="A122" s="78" t="s">
        <v>493</v>
      </c>
      <c r="B122" s="65"/>
      <c r="C122" s="65"/>
      <c r="D122" s="65"/>
      <c r="E122" s="67" t="n">
        <f aca="false">J118</f>
        <v>4637.28</v>
      </c>
      <c r="F122" s="67"/>
      <c r="G122" s="67"/>
      <c r="H122" s="67"/>
      <c r="I122" s="67"/>
      <c r="J122" s="66" t="n">
        <f aca="false">E122</f>
        <v>4637.28</v>
      </c>
      <c r="K122" s="67" t="s">
        <v>43</v>
      </c>
    </row>
    <row r="123" s="5" customFormat="true" ht="15" hidden="false" customHeight="false" outlineLevel="0" collapsed="false">
      <c r="A123" s="73"/>
      <c r="B123" s="73"/>
      <c r="C123" s="73"/>
      <c r="D123" s="73"/>
      <c r="E123" s="73"/>
      <c r="F123" s="73"/>
      <c r="G123" s="73"/>
      <c r="H123" s="73"/>
      <c r="I123" s="74" t="s">
        <v>11</v>
      </c>
      <c r="J123" s="75" t="n">
        <f aca="false">J122</f>
        <v>4637.28</v>
      </c>
      <c r="K123" s="75" t="s">
        <v>43</v>
      </c>
    </row>
    <row r="124" s="5" customFormat="true" ht="15" hidden="false" customHeight="false" outlineLevel="0" collapsed="false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</row>
    <row r="125" s="5" customFormat="true" ht="26.85" hidden="false" customHeight="true" outlineLevel="0" collapsed="false">
      <c r="A125" s="63" t="s">
        <v>469</v>
      </c>
      <c r="B125" s="64" t="s">
        <v>78</v>
      </c>
      <c r="C125" s="64"/>
      <c r="D125" s="64"/>
      <c r="E125" s="64"/>
      <c r="F125" s="64"/>
      <c r="G125" s="64"/>
      <c r="H125" s="64"/>
      <c r="I125" s="64"/>
      <c r="J125" s="64"/>
      <c r="K125" s="64"/>
    </row>
    <row r="126" s="5" customFormat="true" ht="26.85" hidden="false" customHeight="false" outlineLevel="0" collapsed="false">
      <c r="A126" s="63"/>
      <c r="B126" s="66" t="s">
        <v>494</v>
      </c>
      <c r="C126" s="65" t="s">
        <v>471</v>
      </c>
      <c r="D126" s="66" t="s">
        <v>472</v>
      </c>
      <c r="E126" s="65" t="s">
        <v>29</v>
      </c>
      <c r="F126" s="67" t="s">
        <v>473</v>
      </c>
      <c r="G126" s="67" t="s">
        <v>477</v>
      </c>
      <c r="H126" s="67" t="s">
        <v>475</v>
      </c>
      <c r="I126" s="67"/>
      <c r="J126" s="66" t="s">
        <v>11</v>
      </c>
      <c r="K126" s="67" t="s">
        <v>28</v>
      </c>
    </row>
    <row r="127" s="5" customFormat="true" ht="34.3" hidden="false" customHeight="true" outlineLevel="0" collapsed="false">
      <c r="A127" s="80" t="s">
        <v>478</v>
      </c>
      <c r="B127" s="81" t="n">
        <v>2</v>
      </c>
      <c r="C127" s="65" t="n">
        <v>2.6</v>
      </c>
      <c r="D127" s="65" t="n">
        <v>2.5</v>
      </c>
      <c r="E127" s="65"/>
      <c r="F127" s="67"/>
      <c r="G127" s="67"/>
      <c r="H127" s="67"/>
      <c r="I127" s="67"/>
      <c r="J127" s="72" t="n">
        <f aca="false">B127*C127*D127</f>
        <v>13</v>
      </c>
      <c r="K127" s="67" t="s">
        <v>43</v>
      </c>
    </row>
    <row r="128" s="5" customFormat="true" ht="34.3" hidden="false" customHeight="true" outlineLevel="0" collapsed="false">
      <c r="A128" s="80" t="s">
        <v>479</v>
      </c>
      <c r="B128" s="81" t="n">
        <v>3</v>
      </c>
      <c r="C128" s="65" t="n">
        <v>2.6</v>
      </c>
      <c r="D128" s="65" t="n">
        <v>2.5</v>
      </c>
      <c r="E128" s="65"/>
      <c r="F128" s="67"/>
      <c r="G128" s="67"/>
      <c r="H128" s="67"/>
      <c r="I128" s="67"/>
      <c r="J128" s="72" t="n">
        <f aca="false">B128*C128*D128</f>
        <v>19.5</v>
      </c>
      <c r="K128" s="67" t="s">
        <v>43</v>
      </c>
    </row>
    <row r="129" s="5" customFormat="true" ht="69.4" hidden="false" customHeight="true" outlineLevel="0" collapsed="false">
      <c r="A129" s="80" t="s">
        <v>480</v>
      </c>
      <c r="B129" s="81" t="n">
        <v>1</v>
      </c>
      <c r="C129" s="65" t="n">
        <v>2.6</v>
      </c>
      <c r="D129" s="65" t="n">
        <v>2.5</v>
      </c>
      <c r="E129" s="65"/>
      <c r="F129" s="67"/>
      <c r="G129" s="67"/>
      <c r="H129" s="67"/>
      <c r="I129" s="67"/>
      <c r="J129" s="72" t="n">
        <f aca="false">B129*C129*D129</f>
        <v>6.5</v>
      </c>
      <c r="K129" s="67" t="s">
        <v>43</v>
      </c>
    </row>
    <row r="130" s="5" customFormat="true" ht="69.4" hidden="false" customHeight="true" outlineLevel="0" collapsed="false">
      <c r="A130" s="80" t="s">
        <v>481</v>
      </c>
      <c r="B130" s="81" t="n">
        <v>2</v>
      </c>
      <c r="C130" s="65" t="n">
        <v>2.6</v>
      </c>
      <c r="D130" s="65" t="n">
        <v>2.5</v>
      </c>
      <c r="E130" s="65"/>
      <c r="F130" s="67"/>
      <c r="G130" s="67"/>
      <c r="H130" s="67"/>
      <c r="I130" s="67"/>
      <c r="J130" s="72" t="n">
        <f aca="false">B130*C130*D130</f>
        <v>13</v>
      </c>
      <c r="K130" s="67" t="s">
        <v>43</v>
      </c>
    </row>
    <row r="131" s="5" customFormat="true" ht="69.4" hidden="false" customHeight="true" outlineLevel="0" collapsed="false">
      <c r="A131" s="82" t="s">
        <v>482</v>
      </c>
      <c r="B131" s="81" t="n">
        <v>2</v>
      </c>
      <c r="C131" s="65" t="n">
        <v>2.6</v>
      </c>
      <c r="D131" s="65" t="n">
        <v>2.5</v>
      </c>
      <c r="E131" s="65"/>
      <c r="F131" s="67"/>
      <c r="G131" s="67"/>
      <c r="H131" s="67"/>
      <c r="I131" s="67"/>
      <c r="J131" s="72" t="n">
        <f aca="false">B131*C131*D131</f>
        <v>13</v>
      </c>
      <c r="K131" s="67" t="s">
        <v>43</v>
      </c>
    </row>
    <row r="132" s="5" customFormat="true" ht="69.4" hidden="false" customHeight="true" outlineLevel="0" collapsed="false">
      <c r="A132" s="80" t="s">
        <v>483</v>
      </c>
      <c r="B132" s="81" t="n">
        <v>1</v>
      </c>
      <c r="C132" s="65" t="n">
        <v>2.6</v>
      </c>
      <c r="D132" s="65" t="n">
        <v>2.5</v>
      </c>
      <c r="E132" s="65"/>
      <c r="F132" s="67"/>
      <c r="G132" s="67"/>
      <c r="H132" s="67"/>
      <c r="I132" s="67"/>
      <c r="J132" s="72" t="n">
        <f aca="false">B132*C132*D132</f>
        <v>6.5</v>
      </c>
      <c r="K132" s="67" t="s">
        <v>43</v>
      </c>
    </row>
    <row r="133" s="5" customFormat="true" ht="69.4" hidden="false" customHeight="true" outlineLevel="0" collapsed="false">
      <c r="A133" s="80" t="s">
        <v>484</v>
      </c>
      <c r="B133" s="81" t="n">
        <v>1</v>
      </c>
      <c r="C133" s="65" t="n">
        <v>2.6</v>
      </c>
      <c r="D133" s="65" t="n">
        <v>2.5</v>
      </c>
      <c r="E133" s="65"/>
      <c r="F133" s="67"/>
      <c r="G133" s="67"/>
      <c r="H133" s="67"/>
      <c r="I133" s="67"/>
      <c r="J133" s="72" t="n">
        <f aca="false">B133*C133*D133</f>
        <v>6.5</v>
      </c>
      <c r="K133" s="67" t="s">
        <v>43</v>
      </c>
    </row>
    <row r="134" s="5" customFormat="true" ht="69.4" hidden="false" customHeight="true" outlineLevel="0" collapsed="false">
      <c r="A134" s="80" t="s">
        <v>485</v>
      </c>
      <c r="B134" s="81" t="n">
        <v>1</v>
      </c>
      <c r="C134" s="65" t="n">
        <v>2.6</v>
      </c>
      <c r="D134" s="65" t="n">
        <v>2.5</v>
      </c>
      <c r="E134" s="65"/>
      <c r="F134" s="67"/>
      <c r="G134" s="67"/>
      <c r="H134" s="67"/>
      <c r="I134" s="67"/>
      <c r="J134" s="72" t="n">
        <f aca="false">B134*C134*D134</f>
        <v>6.5</v>
      </c>
      <c r="K134" s="67" t="s">
        <v>43</v>
      </c>
    </row>
    <row r="135" s="5" customFormat="true" ht="69.4" hidden="false" customHeight="true" outlineLevel="0" collapsed="false">
      <c r="A135" s="80" t="s">
        <v>486</v>
      </c>
      <c r="B135" s="81" t="n">
        <v>1</v>
      </c>
      <c r="C135" s="65" t="n">
        <v>2.6</v>
      </c>
      <c r="D135" s="65" t="n">
        <v>2.5</v>
      </c>
      <c r="E135" s="65"/>
      <c r="F135" s="67"/>
      <c r="G135" s="67"/>
      <c r="H135" s="67"/>
      <c r="I135" s="67"/>
      <c r="J135" s="72" t="n">
        <f aca="false">B135*C135*D135</f>
        <v>6.5</v>
      </c>
      <c r="K135" s="67" t="s">
        <v>43</v>
      </c>
    </row>
    <row r="136" s="5" customFormat="true" ht="69.4" hidden="false" customHeight="true" outlineLevel="0" collapsed="false">
      <c r="A136" s="80" t="s">
        <v>487</v>
      </c>
      <c r="B136" s="81" t="n">
        <v>1</v>
      </c>
      <c r="C136" s="65" t="n">
        <v>2.6</v>
      </c>
      <c r="D136" s="65" t="n">
        <v>2.5</v>
      </c>
      <c r="E136" s="65"/>
      <c r="F136" s="67"/>
      <c r="G136" s="67"/>
      <c r="H136" s="67"/>
      <c r="I136" s="67"/>
      <c r="J136" s="72" t="n">
        <f aca="false">B136*C136*D136</f>
        <v>6.5</v>
      </c>
      <c r="K136" s="67" t="s">
        <v>43</v>
      </c>
    </row>
    <row r="137" s="5" customFormat="true" ht="69.4" hidden="false" customHeight="true" outlineLevel="0" collapsed="false">
      <c r="A137" s="80" t="s">
        <v>488</v>
      </c>
      <c r="B137" s="81" t="n">
        <v>1</v>
      </c>
      <c r="C137" s="65" t="n">
        <v>2.6</v>
      </c>
      <c r="D137" s="65" t="n">
        <v>2.5</v>
      </c>
      <c r="E137" s="65"/>
      <c r="F137" s="67"/>
      <c r="G137" s="67"/>
      <c r="H137" s="67"/>
      <c r="I137" s="67"/>
      <c r="J137" s="72" t="n">
        <f aca="false">B137*C137*D137</f>
        <v>6.5</v>
      </c>
      <c r="K137" s="67" t="s">
        <v>43</v>
      </c>
    </row>
    <row r="138" s="5" customFormat="true" ht="69.4" hidden="false" customHeight="true" outlineLevel="0" collapsed="false">
      <c r="A138" s="80" t="s">
        <v>489</v>
      </c>
      <c r="B138" s="81" t="n">
        <v>3</v>
      </c>
      <c r="C138" s="65" t="n">
        <v>2.6</v>
      </c>
      <c r="D138" s="65" t="n">
        <v>2.5</v>
      </c>
      <c r="E138" s="65"/>
      <c r="F138" s="67"/>
      <c r="G138" s="67"/>
      <c r="H138" s="67"/>
      <c r="I138" s="67"/>
      <c r="J138" s="72" t="n">
        <f aca="false">B138*C138*D138</f>
        <v>19.5</v>
      </c>
      <c r="K138" s="67" t="s">
        <v>43</v>
      </c>
    </row>
    <row r="139" s="5" customFormat="true" ht="15" hidden="false" customHeight="false" outlineLevel="0" collapsed="false">
      <c r="A139" s="73"/>
      <c r="B139" s="73"/>
      <c r="C139" s="73"/>
      <c r="D139" s="73"/>
      <c r="E139" s="73"/>
      <c r="F139" s="73"/>
      <c r="G139" s="73"/>
      <c r="H139" s="73"/>
      <c r="I139" s="74" t="s">
        <v>11</v>
      </c>
      <c r="J139" s="75" t="n">
        <f aca="false">SUM(J127:J138)</f>
        <v>123.5</v>
      </c>
      <c r="K139" s="75" t="s">
        <v>43</v>
      </c>
    </row>
    <row r="140" s="5" customFormat="true" ht="15" hidden="false" customHeight="false" outlineLevel="0" collapsed="false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</row>
    <row r="141" s="5" customFormat="true" ht="26.85" hidden="false" customHeight="true" outlineLevel="0" collapsed="false">
      <c r="A141" s="63" t="s">
        <v>469</v>
      </c>
      <c r="B141" s="64" t="s">
        <v>81</v>
      </c>
      <c r="C141" s="64"/>
      <c r="D141" s="64"/>
      <c r="E141" s="64"/>
      <c r="F141" s="64"/>
      <c r="G141" s="64"/>
      <c r="H141" s="64"/>
      <c r="I141" s="64"/>
      <c r="J141" s="64"/>
      <c r="K141" s="64"/>
    </row>
    <row r="142" s="5" customFormat="true" ht="15.5" hidden="false" customHeight="false" outlineLevel="0" collapsed="false">
      <c r="A142" s="63"/>
      <c r="B142" s="65" t="s">
        <v>470</v>
      </c>
      <c r="C142" s="65" t="s">
        <v>471</v>
      </c>
      <c r="D142" s="66" t="s">
        <v>472</v>
      </c>
      <c r="E142" s="65" t="s">
        <v>491</v>
      </c>
      <c r="F142" s="67" t="s">
        <v>473</v>
      </c>
      <c r="G142" s="67" t="s">
        <v>477</v>
      </c>
      <c r="H142" s="67" t="s">
        <v>475</v>
      </c>
      <c r="I142" s="67"/>
      <c r="J142" s="66" t="s">
        <v>11</v>
      </c>
      <c r="K142" s="67" t="s">
        <v>28</v>
      </c>
    </row>
    <row r="143" s="5" customFormat="true" ht="19.4" hidden="false" customHeight="true" outlineLevel="0" collapsed="false">
      <c r="A143" s="78" t="s">
        <v>495</v>
      </c>
      <c r="B143" s="65"/>
      <c r="C143" s="65"/>
      <c r="D143" s="65"/>
      <c r="E143" s="65" t="n">
        <v>2</v>
      </c>
      <c r="F143" s="67" t="n">
        <f aca="false">J139</f>
        <v>123.5</v>
      </c>
      <c r="G143" s="67"/>
      <c r="H143" s="67"/>
      <c r="I143" s="67"/>
      <c r="J143" s="66" t="n">
        <f aca="false">E143*F143</f>
        <v>247</v>
      </c>
      <c r="K143" s="67" t="s">
        <v>43</v>
      </c>
    </row>
    <row r="144" s="5" customFormat="true" ht="15" hidden="false" customHeight="false" outlineLevel="0" collapsed="false">
      <c r="A144" s="73"/>
      <c r="B144" s="73"/>
      <c r="C144" s="73"/>
      <c r="D144" s="73"/>
      <c r="E144" s="73"/>
      <c r="F144" s="73"/>
      <c r="G144" s="73"/>
      <c r="H144" s="73"/>
      <c r="I144" s="74" t="s">
        <v>11</v>
      </c>
      <c r="J144" s="75" t="n">
        <f aca="false">J143</f>
        <v>247</v>
      </c>
      <c r="K144" s="75" t="s">
        <v>43</v>
      </c>
    </row>
    <row r="145" s="5" customFormat="true" ht="15" hidden="false" customHeight="false" outlineLevel="0" collapsed="false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</row>
    <row r="146" s="5" customFormat="true" ht="15.5" hidden="false" customHeight="true" outlineLevel="0" collapsed="false">
      <c r="A146" s="83" t="s">
        <v>18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</row>
    <row r="147" s="5" customFormat="true" ht="26.85" hidden="false" customHeight="true" outlineLevel="0" collapsed="false">
      <c r="A147" s="63" t="s">
        <v>469</v>
      </c>
      <c r="B147" s="64" t="s">
        <v>84</v>
      </c>
      <c r="C147" s="64"/>
      <c r="D147" s="64"/>
      <c r="E147" s="64"/>
      <c r="F147" s="64"/>
      <c r="G147" s="64"/>
      <c r="H147" s="64"/>
      <c r="I147" s="64"/>
      <c r="J147" s="64"/>
      <c r="K147" s="64"/>
    </row>
    <row r="148" s="5" customFormat="true" ht="15" hidden="false" customHeight="false" outlineLevel="0" collapsed="false">
      <c r="A148" s="63"/>
      <c r="B148" s="65" t="s">
        <v>470</v>
      </c>
      <c r="C148" s="65" t="s">
        <v>471</v>
      </c>
      <c r="D148" s="66" t="s">
        <v>472</v>
      </c>
      <c r="E148" s="65" t="s">
        <v>29</v>
      </c>
      <c r="F148" s="67" t="s">
        <v>473</v>
      </c>
      <c r="G148" s="67" t="s">
        <v>477</v>
      </c>
      <c r="H148" s="67" t="s">
        <v>475</v>
      </c>
      <c r="I148" s="67"/>
      <c r="J148" s="66" t="s">
        <v>11</v>
      </c>
      <c r="K148" s="67" t="s">
        <v>28</v>
      </c>
    </row>
    <row r="149" s="5" customFormat="true" ht="36.55" hidden="false" customHeight="true" outlineLevel="0" collapsed="false">
      <c r="A149" s="80" t="s">
        <v>478</v>
      </c>
      <c r="B149" s="65" t="n">
        <f aca="false">(10.8+48.77)+101</f>
        <v>160.57</v>
      </c>
      <c r="C149" s="65" t="n">
        <v>2</v>
      </c>
      <c r="D149" s="66"/>
      <c r="E149" s="65"/>
      <c r="F149" s="67"/>
      <c r="G149" s="67"/>
      <c r="H149" s="67"/>
      <c r="I149" s="67"/>
      <c r="J149" s="66" t="n">
        <f aca="false">B149*C149</f>
        <v>321.14</v>
      </c>
      <c r="K149" s="67" t="s">
        <v>43</v>
      </c>
    </row>
    <row r="150" s="5" customFormat="true" ht="36.55" hidden="false" customHeight="true" outlineLevel="0" collapsed="false">
      <c r="A150" s="80" t="s">
        <v>479</v>
      </c>
      <c r="B150" s="65" t="n">
        <f aca="false">(16+12.87)+(52+37+41.77)+(38.87+37+28)</f>
        <v>263.51</v>
      </c>
      <c r="C150" s="65" t="n">
        <v>2</v>
      </c>
      <c r="D150" s="66"/>
      <c r="E150" s="65"/>
      <c r="F150" s="67"/>
      <c r="G150" s="67"/>
      <c r="H150" s="67"/>
      <c r="I150" s="67"/>
      <c r="J150" s="66" t="n">
        <f aca="false">B150*C150</f>
        <v>527.02</v>
      </c>
      <c r="K150" s="67" t="s">
        <v>43</v>
      </c>
    </row>
    <row r="151" s="5" customFormat="true" ht="71.6" hidden="false" customHeight="true" outlineLevel="0" collapsed="false">
      <c r="A151" s="80" t="s">
        <v>480</v>
      </c>
      <c r="B151" s="65" t="n">
        <f aca="false">32+32+32</f>
        <v>96</v>
      </c>
      <c r="C151" s="65" t="n">
        <v>2</v>
      </c>
      <c r="D151" s="66"/>
      <c r="E151" s="65"/>
      <c r="F151" s="67"/>
      <c r="G151" s="67"/>
      <c r="H151" s="67"/>
      <c r="I151" s="67"/>
      <c r="J151" s="66" t="n">
        <f aca="false">B151*C151</f>
        <v>192</v>
      </c>
      <c r="K151" s="67" t="s">
        <v>43</v>
      </c>
    </row>
    <row r="152" s="5" customFormat="true" ht="71.6" hidden="false" customHeight="true" outlineLevel="0" collapsed="false">
      <c r="A152" s="80" t="s">
        <v>481</v>
      </c>
      <c r="B152" s="65" t="n">
        <f aca="false">(21+32)+(54.55)</f>
        <v>107.55</v>
      </c>
      <c r="C152" s="65" t="n">
        <v>2</v>
      </c>
      <c r="D152" s="66"/>
      <c r="E152" s="65"/>
      <c r="F152" s="67"/>
      <c r="G152" s="67"/>
      <c r="H152" s="67"/>
      <c r="I152" s="67"/>
      <c r="J152" s="66" t="n">
        <f aca="false">B152*C152</f>
        <v>215.1</v>
      </c>
      <c r="K152" s="67" t="s">
        <v>43</v>
      </c>
    </row>
    <row r="153" s="5" customFormat="true" ht="71.6" hidden="false" customHeight="true" outlineLevel="0" collapsed="false">
      <c r="A153" s="82" t="s">
        <v>482</v>
      </c>
      <c r="B153" s="65" t="n">
        <f aca="false">(26+24.53+24)+(21+28.89+23.73)</f>
        <v>148.15</v>
      </c>
      <c r="C153" s="65" t="n">
        <v>2</v>
      </c>
      <c r="D153" s="66"/>
      <c r="E153" s="65"/>
      <c r="F153" s="67"/>
      <c r="G153" s="67"/>
      <c r="H153" s="67"/>
      <c r="I153" s="67"/>
      <c r="J153" s="66" t="n">
        <f aca="false">B153*C153</f>
        <v>296.3</v>
      </c>
      <c r="K153" s="67" t="s">
        <v>43</v>
      </c>
    </row>
    <row r="154" s="5" customFormat="true" ht="71.6" hidden="false" customHeight="true" outlineLevel="0" collapsed="false">
      <c r="A154" s="80" t="s">
        <v>483</v>
      </c>
      <c r="B154" s="65" t="n">
        <f aca="false">183+160</f>
        <v>343</v>
      </c>
      <c r="C154" s="65" t="n">
        <v>2</v>
      </c>
      <c r="D154" s="66"/>
      <c r="E154" s="65"/>
      <c r="F154" s="67"/>
      <c r="G154" s="67"/>
      <c r="H154" s="67"/>
      <c r="I154" s="67"/>
      <c r="J154" s="66" t="n">
        <f aca="false">B154*C154</f>
        <v>686</v>
      </c>
      <c r="K154" s="67" t="s">
        <v>43</v>
      </c>
    </row>
    <row r="155" s="5" customFormat="true" ht="71.6" hidden="false" customHeight="true" outlineLevel="0" collapsed="false">
      <c r="A155" s="80" t="s">
        <v>484</v>
      </c>
      <c r="B155" s="65" t="n">
        <f aca="false">154</f>
        <v>154</v>
      </c>
      <c r="C155" s="65" t="n">
        <v>2</v>
      </c>
      <c r="D155" s="66"/>
      <c r="E155" s="65"/>
      <c r="F155" s="67"/>
      <c r="G155" s="67"/>
      <c r="H155" s="67"/>
      <c r="I155" s="67"/>
      <c r="J155" s="66" t="n">
        <f aca="false">B155*C155</f>
        <v>308</v>
      </c>
      <c r="K155" s="67" t="s">
        <v>43</v>
      </c>
    </row>
    <row r="156" s="5" customFormat="true" ht="71.6" hidden="false" customHeight="true" outlineLevel="0" collapsed="false">
      <c r="A156" s="80" t="s">
        <v>485</v>
      </c>
      <c r="B156" s="65" t="n">
        <f aca="false">(197)+(69.8+36.68)</f>
        <v>303.48</v>
      </c>
      <c r="C156" s="65" t="n">
        <v>2</v>
      </c>
      <c r="D156" s="66"/>
      <c r="E156" s="65"/>
      <c r="F156" s="67"/>
      <c r="G156" s="67"/>
      <c r="H156" s="67"/>
      <c r="I156" s="67"/>
      <c r="J156" s="66" t="n">
        <f aca="false">B156*C156</f>
        <v>606.96</v>
      </c>
      <c r="K156" s="67" t="s">
        <v>43</v>
      </c>
    </row>
    <row r="157" s="5" customFormat="true" ht="71.6" hidden="false" customHeight="true" outlineLevel="0" collapsed="false">
      <c r="A157" s="80" t="s">
        <v>486</v>
      </c>
      <c r="B157" s="65" t="n">
        <f aca="false">36.65+26+45</f>
        <v>107.65</v>
      </c>
      <c r="C157" s="65" t="n">
        <v>2</v>
      </c>
      <c r="D157" s="66"/>
      <c r="E157" s="65"/>
      <c r="F157" s="67"/>
      <c r="G157" s="67"/>
      <c r="H157" s="67"/>
      <c r="I157" s="67"/>
      <c r="J157" s="66" t="n">
        <f aca="false">B157*C157</f>
        <v>215.3</v>
      </c>
      <c r="K157" s="67" t="s">
        <v>43</v>
      </c>
    </row>
    <row r="158" s="5" customFormat="true" ht="71.6" hidden="false" customHeight="true" outlineLevel="0" collapsed="false">
      <c r="A158" s="80" t="s">
        <v>487</v>
      </c>
      <c r="B158" s="65" t="n">
        <f aca="false">99+25</f>
        <v>124</v>
      </c>
      <c r="C158" s="65" t="n">
        <v>2</v>
      </c>
      <c r="D158" s="66"/>
      <c r="E158" s="65"/>
      <c r="F158" s="67"/>
      <c r="G158" s="67"/>
      <c r="H158" s="67"/>
      <c r="I158" s="67"/>
      <c r="J158" s="66" t="n">
        <f aca="false">B158*C158</f>
        <v>248</v>
      </c>
      <c r="K158" s="67" t="s">
        <v>43</v>
      </c>
    </row>
    <row r="159" s="5" customFormat="true" ht="71.6" hidden="false" customHeight="true" outlineLevel="0" collapsed="false">
      <c r="A159" s="80" t="s">
        <v>488</v>
      </c>
      <c r="B159" s="70" t="n">
        <f aca="false">12.69+64</f>
        <v>76.69</v>
      </c>
      <c r="C159" s="65" t="n">
        <v>2</v>
      </c>
      <c r="D159" s="66"/>
      <c r="E159" s="65"/>
      <c r="F159" s="67"/>
      <c r="G159" s="67"/>
      <c r="H159" s="67"/>
      <c r="I159" s="67"/>
      <c r="J159" s="66" t="n">
        <f aca="false">B159*C159</f>
        <v>153.38</v>
      </c>
      <c r="K159" s="67" t="s">
        <v>43</v>
      </c>
    </row>
    <row r="160" s="5" customFormat="true" ht="71.6" hidden="false" customHeight="true" outlineLevel="0" collapsed="false">
      <c r="A160" s="80" t="s">
        <v>489</v>
      </c>
      <c r="B160" s="65" t="n">
        <f aca="false">(37+7)+(53.83+39.74+47.68+61+36)</f>
        <v>282.25</v>
      </c>
      <c r="C160" s="65" t="n">
        <v>2</v>
      </c>
      <c r="D160" s="66"/>
      <c r="E160" s="65"/>
      <c r="F160" s="67"/>
      <c r="G160" s="67"/>
      <c r="H160" s="67"/>
      <c r="I160" s="67"/>
      <c r="J160" s="66" t="n">
        <f aca="false">B160*C160</f>
        <v>564.5</v>
      </c>
      <c r="K160" s="67" t="s">
        <v>43</v>
      </c>
    </row>
    <row r="161" s="5" customFormat="true" ht="15" hidden="false" customHeight="false" outlineLevel="0" collapsed="false">
      <c r="A161" s="73"/>
      <c r="B161" s="73"/>
      <c r="C161" s="73"/>
      <c r="D161" s="73"/>
      <c r="E161" s="73"/>
      <c r="F161" s="73"/>
      <c r="G161" s="73"/>
      <c r="H161" s="73"/>
      <c r="I161" s="74" t="s">
        <v>11</v>
      </c>
      <c r="J161" s="75" t="n">
        <f aca="false">SUM(J149:J160)</f>
        <v>4333.7</v>
      </c>
      <c r="K161" s="75" t="s">
        <v>43</v>
      </c>
    </row>
    <row r="162" s="5" customFormat="true" ht="15" hidden="false" customHeight="false" outlineLevel="0" collapsed="false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</row>
    <row r="163" s="5" customFormat="true" ht="26.85" hidden="false" customHeight="true" outlineLevel="0" collapsed="false">
      <c r="A163" s="63" t="s">
        <v>469</v>
      </c>
      <c r="B163" s="64" t="s">
        <v>87</v>
      </c>
      <c r="C163" s="64"/>
      <c r="D163" s="64"/>
      <c r="E163" s="64"/>
      <c r="F163" s="64"/>
      <c r="G163" s="64"/>
      <c r="H163" s="64"/>
      <c r="I163" s="64"/>
      <c r="J163" s="64"/>
      <c r="K163" s="64"/>
    </row>
    <row r="164" s="5" customFormat="true" ht="26.85" hidden="false" customHeight="false" outlineLevel="0" collapsed="false">
      <c r="A164" s="63"/>
      <c r="B164" s="66" t="s">
        <v>494</v>
      </c>
      <c r="C164" s="65" t="s">
        <v>471</v>
      </c>
      <c r="D164" s="66" t="s">
        <v>472</v>
      </c>
      <c r="E164" s="65" t="s">
        <v>29</v>
      </c>
      <c r="F164" s="67" t="s">
        <v>473</v>
      </c>
      <c r="G164" s="67" t="s">
        <v>477</v>
      </c>
      <c r="H164" s="67" t="s">
        <v>475</v>
      </c>
      <c r="I164" s="67"/>
      <c r="J164" s="66" t="s">
        <v>11</v>
      </c>
      <c r="K164" s="67" t="s">
        <v>28</v>
      </c>
    </row>
    <row r="165" s="5" customFormat="true" ht="35.8" hidden="false" customHeight="true" outlineLevel="0" collapsed="false">
      <c r="A165" s="80" t="s">
        <v>478</v>
      </c>
      <c r="B165" s="81" t="n">
        <v>2</v>
      </c>
      <c r="C165" s="65"/>
      <c r="D165" s="65"/>
      <c r="E165" s="65" t="n">
        <v>3</v>
      </c>
      <c r="F165" s="67"/>
      <c r="G165" s="67"/>
      <c r="H165" s="67"/>
      <c r="I165" s="67"/>
      <c r="J165" s="72" t="n">
        <f aca="false">B165*E165</f>
        <v>6</v>
      </c>
      <c r="K165" s="67" t="s">
        <v>28</v>
      </c>
    </row>
    <row r="166" s="5" customFormat="true" ht="35.8" hidden="false" customHeight="true" outlineLevel="0" collapsed="false">
      <c r="A166" s="80" t="s">
        <v>479</v>
      </c>
      <c r="B166" s="81" t="n">
        <v>3</v>
      </c>
      <c r="C166" s="65"/>
      <c r="D166" s="65"/>
      <c r="E166" s="65" t="n">
        <v>3</v>
      </c>
      <c r="F166" s="67"/>
      <c r="G166" s="67"/>
      <c r="H166" s="67"/>
      <c r="I166" s="67"/>
      <c r="J166" s="72" t="n">
        <f aca="false">B166*E166</f>
        <v>9</v>
      </c>
      <c r="K166" s="67" t="s">
        <v>28</v>
      </c>
    </row>
    <row r="167" s="5" customFormat="true" ht="72.35" hidden="false" customHeight="true" outlineLevel="0" collapsed="false">
      <c r="A167" s="80" t="s">
        <v>480</v>
      </c>
      <c r="B167" s="81" t="n">
        <v>1</v>
      </c>
      <c r="C167" s="65"/>
      <c r="D167" s="65"/>
      <c r="E167" s="65" t="n">
        <v>3</v>
      </c>
      <c r="F167" s="67"/>
      <c r="G167" s="67"/>
      <c r="H167" s="67"/>
      <c r="I167" s="67"/>
      <c r="J167" s="72" t="n">
        <f aca="false">B167*E167</f>
        <v>3</v>
      </c>
      <c r="K167" s="67" t="s">
        <v>28</v>
      </c>
    </row>
    <row r="168" s="5" customFormat="true" ht="72.35" hidden="false" customHeight="true" outlineLevel="0" collapsed="false">
      <c r="A168" s="80" t="s">
        <v>481</v>
      </c>
      <c r="B168" s="81" t="n">
        <v>2</v>
      </c>
      <c r="C168" s="65"/>
      <c r="D168" s="65"/>
      <c r="E168" s="65" t="n">
        <v>3</v>
      </c>
      <c r="F168" s="67"/>
      <c r="G168" s="67"/>
      <c r="H168" s="67"/>
      <c r="I168" s="67"/>
      <c r="J168" s="72" t="n">
        <f aca="false">B168*E168</f>
        <v>6</v>
      </c>
      <c r="K168" s="67" t="s">
        <v>28</v>
      </c>
    </row>
    <row r="169" s="5" customFormat="true" ht="72.35" hidden="false" customHeight="true" outlineLevel="0" collapsed="false">
      <c r="A169" s="82" t="s">
        <v>482</v>
      </c>
      <c r="B169" s="81" t="n">
        <v>2</v>
      </c>
      <c r="C169" s="65"/>
      <c r="D169" s="65"/>
      <c r="E169" s="65" t="n">
        <v>3</v>
      </c>
      <c r="F169" s="67"/>
      <c r="G169" s="67"/>
      <c r="H169" s="67"/>
      <c r="I169" s="67"/>
      <c r="J169" s="72" t="n">
        <f aca="false">B169*E169</f>
        <v>6</v>
      </c>
      <c r="K169" s="67" t="s">
        <v>28</v>
      </c>
    </row>
    <row r="170" s="5" customFormat="true" ht="72.35" hidden="false" customHeight="true" outlineLevel="0" collapsed="false">
      <c r="A170" s="80" t="s">
        <v>483</v>
      </c>
      <c r="B170" s="81" t="n">
        <v>1</v>
      </c>
      <c r="C170" s="65"/>
      <c r="D170" s="65"/>
      <c r="E170" s="65" t="n">
        <v>3</v>
      </c>
      <c r="F170" s="67"/>
      <c r="G170" s="67"/>
      <c r="H170" s="67"/>
      <c r="I170" s="67"/>
      <c r="J170" s="72" t="n">
        <f aca="false">B170*E170</f>
        <v>3</v>
      </c>
      <c r="K170" s="67" t="s">
        <v>28</v>
      </c>
    </row>
    <row r="171" s="5" customFormat="true" ht="72.35" hidden="false" customHeight="true" outlineLevel="0" collapsed="false">
      <c r="A171" s="80" t="s">
        <v>484</v>
      </c>
      <c r="B171" s="81" t="n">
        <v>1</v>
      </c>
      <c r="C171" s="65"/>
      <c r="D171" s="65"/>
      <c r="E171" s="65" t="n">
        <v>3</v>
      </c>
      <c r="F171" s="67"/>
      <c r="G171" s="67"/>
      <c r="H171" s="67"/>
      <c r="I171" s="67"/>
      <c r="J171" s="72" t="n">
        <f aca="false">B171*E171</f>
        <v>3</v>
      </c>
      <c r="K171" s="67" t="s">
        <v>28</v>
      </c>
    </row>
    <row r="172" s="5" customFormat="true" ht="72.35" hidden="false" customHeight="true" outlineLevel="0" collapsed="false">
      <c r="A172" s="80" t="s">
        <v>485</v>
      </c>
      <c r="B172" s="81" t="n">
        <v>1</v>
      </c>
      <c r="C172" s="65"/>
      <c r="D172" s="65"/>
      <c r="E172" s="65" t="n">
        <v>3</v>
      </c>
      <c r="F172" s="67"/>
      <c r="G172" s="67"/>
      <c r="H172" s="67"/>
      <c r="I172" s="67"/>
      <c r="J172" s="72" t="n">
        <f aca="false">B172*E172</f>
        <v>3</v>
      </c>
      <c r="K172" s="67" t="s">
        <v>28</v>
      </c>
    </row>
    <row r="173" s="5" customFormat="true" ht="72.35" hidden="false" customHeight="true" outlineLevel="0" collapsed="false">
      <c r="A173" s="80" t="s">
        <v>486</v>
      </c>
      <c r="B173" s="81" t="n">
        <v>1</v>
      </c>
      <c r="C173" s="65"/>
      <c r="D173" s="65"/>
      <c r="E173" s="65" t="n">
        <v>3</v>
      </c>
      <c r="F173" s="67"/>
      <c r="G173" s="67"/>
      <c r="H173" s="67"/>
      <c r="I173" s="67"/>
      <c r="J173" s="72" t="n">
        <f aca="false">B173*E173</f>
        <v>3</v>
      </c>
      <c r="K173" s="67" t="s">
        <v>28</v>
      </c>
    </row>
    <row r="174" s="5" customFormat="true" ht="72.35" hidden="false" customHeight="true" outlineLevel="0" collapsed="false">
      <c r="A174" s="80" t="s">
        <v>487</v>
      </c>
      <c r="B174" s="81" t="n">
        <v>1</v>
      </c>
      <c r="C174" s="65"/>
      <c r="D174" s="65"/>
      <c r="E174" s="65" t="n">
        <v>3</v>
      </c>
      <c r="F174" s="67"/>
      <c r="G174" s="67"/>
      <c r="H174" s="67"/>
      <c r="I174" s="67"/>
      <c r="J174" s="72" t="n">
        <f aca="false">B174*E174</f>
        <v>3</v>
      </c>
      <c r="K174" s="67" t="s">
        <v>28</v>
      </c>
    </row>
    <row r="175" s="5" customFormat="true" ht="72.35" hidden="false" customHeight="true" outlineLevel="0" collapsed="false">
      <c r="A175" s="80" t="s">
        <v>488</v>
      </c>
      <c r="B175" s="81" t="n">
        <v>1</v>
      </c>
      <c r="C175" s="65"/>
      <c r="D175" s="65"/>
      <c r="E175" s="65" t="n">
        <v>3</v>
      </c>
      <c r="F175" s="67"/>
      <c r="G175" s="67"/>
      <c r="H175" s="67"/>
      <c r="I175" s="67"/>
      <c r="J175" s="72" t="n">
        <f aca="false">B175*E175</f>
        <v>3</v>
      </c>
      <c r="K175" s="67" t="s">
        <v>28</v>
      </c>
    </row>
    <row r="176" s="5" customFormat="true" ht="72.35" hidden="false" customHeight="true" outlineLevel="0" collapsed="false">
      <c r="A176" s="80" t="s">
        <v>489</v>
      </c>
      <c r="B176" s="81" t="n">
        <v>3</v>
      </c>
      <c r="C176" s="65"/>
      <c r="D176" s="65"/>
      <c r="E176" s="65" t="n">
        <v>3</v>
      </c>
      <c r="F176" s="67"/>
      <c r="G176" s="67"/>
      <c r="H176" s="67"/>
      <c r="I176" s="67"/>
      <c r="J176" s="72" t="n">
        <f aca="false">B176*E176</f>
        <v>9</v>
      </c>
      <c r="K176" s="67" t="s">
        <v>28</v>
      </c>
    </row>
    <row r="177" s="5" customFormat="true" ht="15" hidden="false" customHeight="false" outlineLevel="0" collapsed="false">
      <c r="A177" s="73"/>
      <c r="B177" s="73"/>
      <c r="C177" s="73"/>
      <c r="D177" s="73"/>
      <c r="E177" s="73"/>
      <c r="F177" s="73"/>
      <c r="G177" s="73"/>
      <c r="H177" s="73"/>
      <c r="I177" s="74" t="s">
        <v>11</v>
      </c>
      <c r="J177" s="75" t="n">
        <f aca="false">SUM(J165:J176)</f>
        <v>57</v>
      </c>
      <c r="K177" s="75" t="s">
        <v>28</v>
      </c>
    </row>
    <row r="178" s="5" customFormat="true" ht="15" hidden="false" customHeight="false" outlineLevel="0" collapsed="false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</row>
    <row r="179" s="5" customFormat="true" ht="15.5" hidden="false" customHeight="true" outlineLevel="0" collapsed="false">
      <c r="A179" s="63" t="s">
        <v>469</v>
      </c>
      <c r="B179" s="64" t="s">
        <v>52</v>
      </c>
      <c r="C179" s="64"/>
      <c r="D179" s="64"/>
      <c r="E179" s="64"/>
      <c r="F179" s="64"/>
      <c r="G179" s="64"/>
      <c r="H179" s="64"/>
      <c r="I179" s="64"/>
      <c r="J179" s="64"/>
      <c r="K179" s="64"/>
    </row>
    <row r="180" s="5" customFormat="true" ht="15" hidden="false" customHeight="false" outlineLevel="0" collapsed="false">
      <c r="A180" s="63"/>
      <c r="B180" s="65" t="s">
        <v>470</v>
      </c>
      <c r="C180" s="65" t="s">
        <v>471</v>
      </c>
      <c r="D180" s="66" t="s">
        <v>472</v>
      </c>
      <c r="E180" s="65" t="s">
        <v>29</v>
      </c>
      <c r="F180" s="67" t="s">
        <v>473</v>
      </c>
      <c r="G180" s="67" t="s">
        <v>477</v>
      </c>
      <c r="H180" s="67" t="s">
        <v>475</v>
      </c>
      <c r="I180" s="67"/>
      <c r="J180" s="66" t="s">
        <v>11</v>
      </c>
      <c r="K180" s="67" t="s">
        <v>28</v>
      </c>
    </row>
    <row r="181" s="5" customFormat="true" ht="31.3" hidden="false" customHeight="true" outlineLevel="0" collapsed="false">
      <c r="A181" s="78" t="s">
        <v>496</v>
      </c>
      <c r="B181" s="65" t="n">
        <f aca="false">J161</f>
        <v>4333.7</v>
      </c>
      <c r="C181" s="65" t="n">
        <v>0.3</v>
      </c>
      <c r="D181" s="65" t="n">
        <v>0.2</v>
      </c>
      <c r="E181" s="65"/>
      <c r="F181" s="67"/>
      <c r="G181" s="67"/>
      <c r="H181" s="67"/>
      <c r="I181" s="67"/>
      <c r="J181" s="66" t="n">
        <f aca="false">B181*C181*D181</f>
        <v>260.022</v>
      </c>
      <c r="K181" s="67" t="s">
        <v>53</v>
      </c>
    </row>
    <row r="182" s="5" customFormat="true" ht="15" hidden="false" customHeight="false" outlineLevel="0" collapsed="false">
      <c r="A182" s="73"/>
      <c r="B182" s="73"/>
      <c r="C182" s="73"/>
      <c r="D182" s="73"/>
      <c r="E182" s="73"/>
      <c r="F182" s="73"/>
      <c r="G182" s="73"/>
      <c r="H182" s="73"/>
      <c r="I182" s="74" t="s">
        <v>11</v>
      </c>
      <c r="J182" s="75" t="n">
        <f aca="false">J181</f>
        <v>260.022</v>
      </c>
      <c r="K182" s="75" t="s">
        <v>53</v>
      </c>
    </row>
    <row r="183" s="5" customFormat="true" ht="15" hidden="false" customHeight="false" outlineLevel="0" collapsed="false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</row>
    <row r="184" s="5" customFormat="true" ht="15.5" hidden="false" customHeight="true" outlineLevel="0" collapsed="false">
      <c r="A184" s="63" t="s">
        <v>469</v>
      </c>
      <c r="B184" s="64" t="s">
        <v>92</v>
      </c>
      <c r="C184" s="64"/>
      <c r="D184" s="64"/>
      <c r="E184" s="64"/>
      <c r="F184" s="64"/>
      <c r="G184" s="64"/>
      <c r="H184" s="64"/>
      <c r="I184" s="64"/>
      <c r="J184" s="64"/>
      <c r="K184" s="64"/>
    </row>
    <row r="185" s="5" customFormat="true" ht="15.5" hidden="false" customHeight="false" outlineLevel="0" collapsed="false">
      <c r="A185" s="63"/>
      <c r="B185" s="65" t="s">
        <v>470</v>
      </c>
      <c r="C185" s="65" t="s">
        <v>471</v>
      </c>
      <c r="D185" s="66" t="s">
        <v>472</v>
      </c>
      <c r="E185" s="65" t="s">
        <v>29</v>
      </c>
      <c r="F185" s="67" t="s">
        <v>473</v>
      </c>
      <c r="G185" s="67" t="s">
        <v>477</v>
      </c>
      <c r="H185" s="67" t="s">
        <v>475</v>
      </c>
      <c r="I185" s="67"/>
      <c r="J185" s="66" t="s">
        <v>11</v>
      </c>
      <c r="K185" s="67" t="s">
        <v>28</v>
      </c>
    </row>
    <row r="186" s="5" customFormat="true" ht="31.3" hidden="false" customHeight="true" outlineLevel="0" collapsed="false">
      <c r="A186" s="78" t="s">
        <v>496</v>
      </c>
      <c r="B186" s="65" t="n">
        <f aca="false">J161</f>
        <v>4333.7</v>
      </c>
      <c r="C186" s="65"/>
      <c r="D186" s="65"/>
      <c r="E186" s="65"/>
      <c r="F186" s="67"/>
      <c r="G186" s="67"/>
      <c r="H186" s="67"/>
      <c r="I186" s="67"/>
      <c r="J186" s="66" t="n">
        <f aca="false">B186</f>
        <v>4333.7</v>
      </c>
      <c r="K186" s="67" t="s">
        <v>63</v>
      </c>
    </row>
    <row r="187" s="5" customFormat="true" ht="15" hidden="false" customHeight="false" outlineLevel="0" collapsed="false">
      <c r="A187" s="73"/>
      <c r="B187" s="73"/>
      <c r="C187" s="73"/>
      <c r="D187" s="73"/>
      <c r="E187" s="73"/>
      <c r="F187" s="73"/>
      <c r="G187" s="73"/>
      <c r="H187" s="73"/>
      <c r="I187" s="74" t="s">
        <v>11</v>
      </c>
      <c r="J187" s="75" t="n">
        <f aca="false">J186</f>
        <v>4333.7</v>
      </c>
      <c r="K187" s="75" t="s">
        <v>63</v>
      </c>
    </row>
    <row r="188" s="5" customFormat="true" ht="15" hidden="false" customHeight="false" outlineLevel="0" collapsed="false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</row>
    <row r="189" s="5" customFormat="true" ht="15" hidden="false" customHeight="true" outlineLevel="0" collapsed="false">
      <c r="A189" s="63" t="s">
        <v>469</v>
      </c>
      <c r="B189" s="64" t="s">
        <v>95</v>
      </c>
      <c r="C189" s="64"/>
      <c r="D189" s="64"/>
      <c r="E189" s="64"/>
      <c r="F189" s="64"/>
      <c r="G189" s="64"/>
      <c r="H189" s="64"/>
      <c r="I189" s="64"/>
      <c r="J189" s="64"/>
      <c r="K189" s="64"/>
    </row>
    <row r="190" s="5" customFormat="true" ht="15" hidden="false" customHeight="false" outlineLevel="0" collapsed="false">
      <c r="A190" s="63"/>
      <c r="B190" s="65" t="s">
        <v>470</v>
      </c>
      <c r="C190" s="65" t="s">
        <v>471</v>
      </c>
      <c r="D190" s="66" t="s">
        <v>472</v>
      </c>
      <c r="E190" s="65" t="s">
        <v>29</v>
      </c>
      <c r="F190" s="67" t="s">
        <v>473</v>
      </c>
      <c r="G190" s="67" t="s">
        <v>477</v>
      </c>
      <c r="H190" s="67" t="s">
        <v>475</v>
      </c>
      <c r="I190" s="67"/>
      <c r="J190" s="66" t="s">
        <v>11</v>
      </c>
      <c r="K190" s="67" t="s">
        <v>28</v>
      </c>
    </row>
    <row r="191" s="5" customFormat="true" ht="31.3" hidden="false" customHeight="true" outlineLevel="0" collapsed="false">
      <c r="A191" s="78" t="s">
        <v>496</v>
      </c>
      <c r="B191" s="65" t="n">
        <f aca="false">B186</f>
        <v>4333.7</v>
      </c>
      <c r="C191" s="65"/>
      <c r="D191" s="65"/>
      <c r="E191" s="65"/>
      <c r="F191" s="67"/>
      <c r="G191" s="67"/>
      <c r="H191" s="67"/>
      <c r="I191" s="67"/>
      <c r="J191" s="66" t="n">
        <f aca="false">B191</f>
        <v>4333.7</v>
      </c>
      <c r="K191" s="67" t="s">
        <v>63</v>
      </c>
    </row>
    <row r="192" s="5" customFormat="true" ht="15" hidden="false" customHeight="false" outlineLevel="0" collapsed="false">
      <c r="A192" s="73"/>
      <c r="B192" s="73"/>
      <c r="C192" s="73"/>
      <c r="D192" s="73"/>
      <c r="E192" s="73"/>
      <c r="F192" s="73"/>
      <c r="G192" s="73"/>
      <c r="H192" s="73"/>
      <c r="I192" s="74" t="s">
        <v>11</v>
      </c>
      <c r="J192" s="75" t="n">
        <f aca="false">J191</f>
        <v>4333.7</v>
      </c>
      <c r="K192" s="75" t="s">
        <v>63</v>
      </c>
    </row>
    <row r="193" s="5" customFormat="true" ht="15" hidden="false" customHeight="false" outlineLevel="0" collapsed="false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</row>
    <row r="194" s="5" customFormat="true" ht="15.5" hidden="false" customHeight="true" outlineLevel="0" collapsed="false">
      <c r="A194" s="62" t="s">
        <v>20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</row>
    <row r="195" s="5" customFormat="true" ht="15.5" hidden="false" customHeight="true" outlineLevel="0" collapsed="false">
      <c r="A195" s="63" t="s">
        <v>469</v>
      </c>
      <c r="B195" s="64" t="s">
        <v>52</v>
      </c>
      <c r="C195" s="64"/>
      <c r="D195" s="64"/>
      <c r="E195" s="64"/>
      <c r="F195" s="64"/>
      <c r="G195" s="64"/>
      <c r="H195" s="64"/>
      <c r="I195" s="64"/>
      <c r="J195" s="64"/>
      <c r="K195" s="64"/>
    </row>
    <row r="196" s="5" customFormat="true" ht="15.5" hidden="false" customHeight="false" outlineLevel="0" collapsed="false">
      <c r="A196" s="63"/>
      <c r="B196" s="65" t="s">
        <v>470</v>
      </c>
      <c r="C196" s="65" t="s">
        <v>471</v>
      </c>
      <c r="D196" s="66" t="s">
        <v>472</v>
      </c>
      <c r="E196" s="65" t="s">
        <v>29</v>
      </c>
      <c r="F196" s="67" t="s">
        <v>473</v>
      </c>
      <c r="G196" s="67" t="s">
        <v>477</v>
      </c>
      <c r="H196" s="67" t="s">
        <v>475</v>
      </c>
      <c r="I196" s="67"/>
      <c r="J196" s="66" t="s">
        <v>11</v>
      </c>
      <c r="K196" s="67" t="s">
        <v>28</v>
      </c>
    </row>
    <row r="197" s="5" customFormat="true" ht="35.8" hidden="false" customHeight="true" outlineLevel="0" collapsed="false">
      <c r="A197" s="80" t="s">
        <v>478</v>
      </c>
      <c r="B197" s="81" t="n">
        <v>4.4</v>
      </c>
      <c r="C197" s="65" t="n">
        <v>0.3</v>
      </c>
      <c r="D197" s="65" t="n">
        <v>0.2</v>
      </c>
      <c r="E197" s="65" t="n">
        <f aca="false">_xlfn.FLOOR.PRECISE(B149/10)</f>
        <v>16</v>
      </c>
      <c r="F197" s="67"/>
      <c r="G197" s="67"/>
      <c r="H197" s="67"/>
      <c r="I197" s="67"/>
      <c r="J197" s="72" t="n">
        <f aca="false">B197*C197*D197*E197</f>
        <v>4.224</v>
      </c>
      <c r="K197" s="67" t="s">
        <v>53</v>
      </c>
    </row>
    <row r="198" s="5" customFormat="true" ht="35.8" hidden="false" customHeight="true" outlineLevel="0" collapsed="false">
      <c r="A198" s="80" t="s">
        <v>479</v>
      </c>
      <c r="B198" s="81" t="n">
        <v>4.4</v>
      </c>
      <c r="C198" s="65" t="n">
        <v>0.3</v>
      </c>
      <c r="D198" s="65" t="n">
        <v>0.2</v>
      </c>
      <c r="E198" s="65" t="n">
        <f aca="false">_xlfn.FLOOR.PRECISE(B150/10)</f>
        <v>26</v>
      </c>
      <c r="F198" s="67"/>
      <c r="G198" s="67"/>
      <c r="H198" s="67"/>
      <c r="I198" s="67"/>
      <c r="J198" s="72" t="n">
        <f aca="false">B198*C198*D198*E198</f>
        <v>6.864</v>
      </c>
      <c r="K198" s="67" t="s">
        <v>53</v>
      </c>
    </row>
    <row r="199" s="5" customFormat="true" ht="74.6" hidden="false" customHeight="true" outlineLevel="0" collapsed="false">
      <c r="A199" s="80" t="s">
        <v>480</v>
      </c>
      <c r="B199" s="81" t="n">
        <v>4.4</v>
      </c>
      <c r="C199" s="65" t="n">
        <v>0.3</v>
      </c>
      <c r="D199" s="65" t="n">
        <v>0.2</v>
      </c>
      <c r="E199" s="65" t="n">
        <f aca="false">_xlfn.FLOOR.PRECISE(B151/10)</f>
        <v>9</v>
      </c>
      <c r="F199" s="67"/>
      <c r="G199" s="67"/>
      <c r="H199" s="67"/>
      <c r="I199" s="67"/>
      <c r="J199" s="72" t="n">
        <f aca="false">B199*C199*D199*E199</f>
        <v>2.376</v>
      </c>
      <c r="K199" s="67" t="s">
        <v>53</v>
      </c>
    </row>
    <row r="200" s="5" customFormat="true" ht="74.6" hidden="false" customHeight="true" outlineLevel="0" collapsed="false">
      <c r="A200" s="80" t="s">
        <v>481</v>
      </c>
      <c r="B200" s="81" t="n">
        <v>4.4</v>
      </c>
      <c r="C200" s="65" t="n">
        <v>0.3</v>
      </c>
      <c r="D200" s="65" t="n">
        <v>0.2</v>
      </c>
      <c r="E200" s="65" t="n">
        <f aca="false">_xlfn.FLOOR.PRECISE(B152/10)</f>
        <v>10</v>
      </c>
      <c r="F200" s="67"/>
      <c r="G200" s="67"/>
      <c r="H200" s="67"/>
      <c r="I200" s="67"/>
      <c r="J200" s="72" t="n">
        <f aca="false">B200*C200*D200*E200</f>
        <v>2.64</v>
      </c>
      <c r="K200" s="67" t="s">
        <v>53</v>
      </c>
    </row>
    <row r="201" s="5" customFormat="true" ht="74.6" hidden="false" customHeight="true" outlineLevel="0" collapsed="false">
      <c r="A201" s="82" t="s">
        <v>482</v>
      </c>
      <c r="B201" s="81" t="n">
        <v>4.4</v>
      </c>
      <c r="C201" s="65" t="n">
        <v>0.3</v>
      </c>
      <c r="D201" s="65" t="n">
        <v>0.2</v>
      </c>
      <c r="E201" s="65" t="n">
        <f aca="false">_xlfn.FLOOR.PRECISE(B153/10)</f>
        <v>14</v>
      </c>
      <c r="F201" s="67"/>
      <c r="G201" s="67"/>
      <c r="H201" s="67"/>
      <c r="I201" s="67"/>
      <c r="J201" s="72" t="n">
        <f aca="false">B201*C201*D201*E201</f>
        <v>3.696</v>
      </c>
      <c r="K201" s="67" t="s">
        <v>53</v>
      </c>
    </row>
    <row r="202" s="5" customFormat="true" ht="74.6" hidden="false" customHeight="true" outlineLevel="0" collapsed="false">
      <c r="A202" s="80" t="s">
        <v>483</v>
      </c>
      <c r="B202" s="81" t="n">
        <v>4.4</v>
      </c>
      <c r="C202" s="65" t="n">
        <v>0.3</v>
      </c>
      <c r="D202" s="65" t="n">
        <v>0.2</v>
      </c>
      <c r="E202" s="65" t="n">
        <f aca="false">_xlfn.FLOOR.PRECISE(B154/10)</f>
        <v>34</v>
      </c>
      <c r="F202" s="67"/>
      <c r="G202" s="67"/>
      <c r="H202" s="67"/>
      <c r="I202" s="67"/>
      <c r="J202" s="72" t="n">
        <f aca="false">B202*C202*D202*E202</f>
        <v>8.976</v>
      </c>
      <c r="K202" s="67" t="s">
        <v>53</v>
      </c>
    </row>
    <row r="203" s="5" customFormat="true" ht="74.6" hidden="false" customHeight="true" outlineLevel="0" collapsed="false">
      <c r="A203" s="80" t="s">
        <v>484</v>
      </c>
      <c r="B203" s="81" t="n">
        <v>4.4</v>
      </c>
      <c r="C203" s="65" t="n">
        <v>0.3</v>
      </c>
      <c r="D203" s="65" t="n">
        <v>0.2</v>
      </c>
      <c r="E203" s="65" t="n">
        <f aca="false">_xlfn.FLOOR.PRECISE(B155/10)</f>
        <v>15</v>
      </c>
      <c r="F203" s="67"/>
      <c r="G203" s="67"/>
      <c r="H203" s="67"/>
      <c r="I203" s="67"/>
      <c r="J203" s="72" t="n">
        <f aca="false">B203*C203*D203*E203</f>
        <v>3.96</v>
      </c>
      <c r="K203" s="67" t="s">
        <v>53</v>
      </c>
    </row>
    <row r="204" s="5" customFormat="true" ht="74.6" hidden="false" customHeight="true" outlineLevel="0" collapsed="false">
      <c r="A204" s="80" t="s">
        <v>485</v>
      </c>
      <c r="B204" s="81" t="n">
        <v>4.4</v>
      </c>
      <c r="C204" s="65" t="n">
        <v>0.3</v>
      </c>
      <c r="D204" s="65" t="n">
        <v>0.2</v>
      </c>
      <c r="E204" s="65" t="n">
        <f aca="false">_xlfn.FLOOR.PRECISE(B156/10)</f>
        <v>30</v>
      </c>
      <c r="F204" s="67"/>
      <c r="G204" s="67"/>
      <c r="H204" s="67"/>
      <c r="I204" s="67"/>
      <c r="J204" s="72" t="n">
        <f aca="false">B204*C204*D204*E204</f>
        <v>7.92</v>
      </c>
      <c r="K204" s="67" t="s">
        <v>53</v>
      </c>
    </row>
    <row r="205" s="5" customFormat="true" ht="74.6" hidden="false" customHeight="true" outlineLevel="0" collapsed="false">
      <c r="A205" s="80" t="s">
        <v>486</v>
      </c>
      <c r="B205" s="81" t="n">
        <v>4.4</v>
      </c>
      <c r="C205" s="65" t="n">
        <v>0.3</v>
      </c>
      <c r="D205" s="65" t="n">
        <v>0.2</v>
      </c>
      <c r="E205" s="65" t="n">
        <f aca="false">_xlfn.FLOOR.PRECISE(B157/10)</f>
        <v>10</v>
      </c>
      <c r="F205" s="67"/>
      <c r="G205" s="67"/>
      <c r="H205" s="67"/>
      <c r="I205" s="67"/>
      <c r="J205" s="72" t="n">
        <f aca="false">B205*C205*D205*E205</f>
        <v>2.64</v>
      </c>
      <c r="K205" s="67" t="s">
        <v>53</v>
      </c>
    </row>
    <row r="206" s="5" customFormat="true" ht="74.6" hidden="false" customHeight="true" outlineLevel="0" collapsed="false">
      <c r="A206" s="80" t="s">
        <v>487</v>
      </c>
      <c r="B206" s="81" t="n">
        <v>4.4</v>
      </c>
      <c r="C206" s="65" t="n">
        <v>0.3</v>
      </c>
      <c r="D206" s="65" t="n">
        <v>0.2</v>
      </c>
      <c r="E206" s="65" t="n">
        <f aca="false">_xlfn.FLOOR.PRECISE(B158/10)</f>
        <v>12</v>
      </c>
      <c r="F206" s="67"/>
      <c r="G206" s="67"/>
      <c r="H206" s="67"/>
      <c r="I206" s="67"/>
      <c r="J206" s="72" t="n">
        <f aca="false">B206*C206*D206*E206</f>
        <v>3.168</v>
      </c>
      <c r="K206" s="67" t="s">
        <v>53</v>
      </c>
    </row>
    <row r="207" s="5" customFormat="true" ht="74.6" hidden="false" customHeight="true" outlineLevel="0" collapsed="false">
      <c r="A207" s="80" t="s">
        <v>488</v>
      </c>
      <c r="B207" s="81" t="n">
        <v>4.4</v>
      </c>
      <c r="C207" s="65" t="n">
        <v>0.3</v>
      </c>
      <c r="D207" s="65" t="n">
        <v>0.2</v>
      </c>
      <c r="E207" s="65" t="n">
        <f aca="false">_xlfn.FLOOR.PRECISE(B159/10)</f>
        <v>7</v>
      </c>
      <c r="F207" s="67"/>
      <c r="G207" s="67"/>
      <c r="H207" s="67"/>
      <c r="I207" s="67"/>
      <c r="J207" s="72" t="n">
        <f aca="false">B207*C207*D207*E207</f>
        <v>1.848</v>
      </c>
      <c r="K207" s="67" t="s">
        <v>53</v>
      </c>
    </row>
    <row r="208" s="5" customFormat="true" ht="74.6" hidden="false" customHeight="true" outlineLevel="0" collapsed="false">
      <c r="A208" s="80" t="s">
        <v>489</v>
      </c>
      <c r="B208" s="81" t="n">
        <v>4.4</v>
      </c>
      <c r="C208" s="65" t="n">
        <v>0.3</v>
      </c>
      <c r="D208" s="65" t="n">
        <v>0.2</v>
      </c>
      <c r="E208" s="65" t="n">
        <f aca="false">_xlfn.FLOOR.PRECISE(B160/10)</f>
        <v>28</v>
      </c>
      <c r="F208" s="67"/>
      <c r="G208" s="67"/>
      <c r="H208" s="67"/>
      <c r="I208" s="67"/>
      <c r="J208" s="72" t="n">
        <f aca="false">B208*C208*D208*E208</f>
        <v>7.392</v>
      </c>
      <c r="K208" s="67" t="s">
        <v>53</v>
      </c>
    </row>
    <row r="209" s="5" customFormat="true" ht="74.6" hidden="false" customHeight="true" outlineLevel="0" collapsed="false">
      <c r="A209" s="73"/>
      <c r="B209" s="73"/>
      <c r="C209" s="73"/>
      <c r="D209" s="73"/>
      <c r="E209" s="73"/>
      <c r="F209" s="73"/>
      <c r="G209" s="73"/>
      <c r="H209" s="73"/>
      <c r="I209" s="74" t="s">
        <v>11</v>
      </c>
      <c r="J209" s="75" t="n">
        <f aca="false">SUM(J197:J208)</f>
        <v>55.704</v>
      </c>
      <c r="K209" s="75" t="s">
        <v>53</v>
      </c>
    </row>
    <row r="210" s="5" customFormat="true" ht="74.6" hidden="false" customHeight="true" outlineLevel="0" collapsed="false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</row>
    <row r="211" s="5" customFormat="true" ht="74.6" hidden="false" customHeight="true" outlineLevel="0" collapsed="false">
      <c r="A211" s="63" t="s">
        <v>469</v>
      </c>
      <c r="B211" s="64" t="s">
        <v>99</v>
      </c>
      <c r="C211" s="64"/>
      <c r="D211" s="64"/>
      <c r="E211" s="64"/>
      <c r="F211" s="64"/>
      <c r="G211" s="64"/>
      <c r="H211" s="64"/>
      <c r="I211" s="64"/>
      <c r="J211" s="64"/>
      <c r="K211" s="64"/>
    </row>
    <row r="212" s="5" customFormat="true" ht="74.6" hidden="false" customHeight="true" outlineLevel="0" collapsed="false">
      <c r="A212" s="63"/>
      <c r="B212" s="65" t="s">
        <v>470</v>
      </c>
      <c r="C212" s="65" t="s">
        <v>471</v>
      </c>
      <c r="D212" s="66" t="s">
        <v>472</v>
      </c>
      <c r="E212" s="65" t="s">
        <v>29</v>
      </c>
      <c r="F212" s="67" t="s">
        <v>473</v>
      </c>
      <c r="G212" s="67" t="s">
        <v>477</v>
      </c>
      <c r="H212" s="67" t="s">
        <v>475</v>
      </c>
      <c r="I212" s="67"/>
      <c r="J212" s="66" t="s">
        <v>11</v>
      </c>
      <c r="K212" s="67" t="s">
        <v>28</v>
      </c>
    </row>
    <row r="213" s="5" customFormat="true" ht="74.6" hidden="false" customHeight="true" outlineLevel="0" collapsed="false">
      <c r="A213" s="80" t="s">
        <v>478</v>
      </c>
      <c r="B213" s="81" t="n">
        <v>4.4</v>
      </c>
      <c r="C213" s="65" t="n">
        <v>0.2</v>
      </c>
      <c r="D213" s="66"/>
      <c r="E213" s="65" t="n">
        <f aca="false">_xlfn.FLOOR.PRECISE(B149/10)</f>
        <v>16</v>
      </c>
      <c r="F213" s="67"/>
      <c r="G213" s="67"/>
      <c r="H213" s="67"/>
      <c r="I213" s="67"/>
      <c r="J213" s="66" t="n">
        <f aca="false">B213*C213*E213</f>
        <v>14.08</v>
      </c>
      <c r="K213" s="67" t="s">
        <v>43</v>
      </c>
    </row>
    <row r="214" s="5" customFormat="true" ht="74.6" hidden="false" customHeight="true" outlineLevel="0" collapsed="false">
      <c r="A214" s="80" t="s">
        <v>479</v>
      </c>
      <c r="B214" s="81" t="n">
        <v>4.4</v>
      </c>
      <c r="C214" s="65" t="n">
        <v>0.2</v>
      </c>
      <c r="D214" s="66"/>
      <c r="E214" s="65" t="n">
        <f aca="false">_xlfn.FLOOR.PRECISE(B150/10)</f>
        <v>26</v>
      </c>
      <c r="F214" s="67"/>
      <c r="G214" s="67"/>
      <c r="H214" s="67"/>
      <c r="I214" s="67"/>
      <c r="J214" s="66" t="n">
        <f aca="false">B214*C214*E214</f>
        <v>22.88</v>
      </c>
      <c r="K214" s="67" t="s">
        <v>43</v>
      </c>
    </row>
    <row r="215" s="5" customFormat="true" ht="74.6" hidden="false" customHeight="true" outlineLevel="0" collapsed="false">
      <c r="A215" s="80" t="s">
        <v>480</v>
      </c>
      <c r="B215" s="81" t="n">
        <v>4.4</v>
      </c>
      <c r="C215" s="65" t="n">
        <v>0.2</v>
      </c>
      <c r="D215" s="66"/>
      <c r="E215" s="65" t="n">
        <f aca="false">_xlfn.FLOOR.PRECISE(B151/10)</f>
        <v>9</v>
      </c>
      <c r="F215" s="67"/>
      <c r="G215" s="67"/>
      <c r="H215" s="67"/>
      <c r="I215" s="67"/>
      <c r="J215" s="66" t="n">
        <f aca="false">B215*C215*E215</f>
        <v>7.92</v>
      </c>
      <c r="K215" s="67" t="s">
        <v>43</v>
      </c>
    </row>
    <row r="216" s="5" customFormat="true" ht="74.6" hidden="false" customHeight="true" outlineLevel="0" collapsed="false">
      <c r="A216" s="80" t="s">
        <v>481</v>
      </c>
      <c r="B216" s="81" t="n">
        <v>4.4</v>
      </c>
      <c r="C216" s="65" t="n">
        <v>0.2</v>
      </c>
      <c r="D216" s="66"/>
      <c r="E216" s="65" t="n">
        <f aca="false">_xlfn.FLOOR.PRECISE(B152/10)</f>
        <v>10</v>
      </c>
      <c r="F216" s="67"/>
      <c r="G216" s="67"/>
      <c r="H216" s="67"/>
      <c r="I216" s="67"/>
      <c r="J216" s="66" t="n">
        <f aca="false">B216*C216*E216</f>
        <v>8.8</v>
      </c>
      <c r="K216" s="67" t="s">
        <v>43</v>
      </c>
    </row>
    <row r="217" s="5" customFormat="true" ht="74.6" hidden="false" customHeight="true" outlineLevel="0" collapsed="false">
      <c r="A217" s="82" t="s">
        <v>482</v>
      </c>
      <c r="B217" s="81" t="n">
        <v>4.4</v>
      </c>
      <c r="C217" s="65" t="n">
        <v>0.2</v>
      </c>
      <c r="D217" s="66"/>
      <c r="E217" s="65" t="n">
        <f aca="false">_xlfn.FLOOR.PRECISE(B153/10)</f>
        <v>14</v>
      </c>
      <c r="F217" s="67"/>
      <c r="G217" s="67"/>
      <c r="H217" s="67"/>
      <c r="I217" s="67"/>
      <c r="J217" s="66" t="n">
        <f aca="false">B217*C217*E217</f>
        <v>12.32</v>
      </c>
      <c r="K217" s="67" t="s">
        <v>43</v>
      </c>
    </row>
    <row r="218" s="5" customFormat="true" ht="74.6" hidden="false" customHeight="true" outlineLevel="0" collapsed="false">
      <c r="A218" s="80" t="s">
        <v>483</v>
      </c>
      <c r="B218" s="81" t="n">
        <v>4.4</v>
      </c>
      <c r="C218" s="65" t="n">
        <v>0.2</v>
      </c>
      <c r="D218" s="66"/>
      <c r="E218" s="65" t="n">
        <f aca="false">_xlfn.FLOOR.PRECISE(B154/10)</f>
        <v>34</v>
      </c>
      <c r="F218" s="67"/>
      <c r="G218" s="67"/>
      <c r="H218" s="67"/>
      <c r="I218" s="67"/>
      <c r="J218" s="66" t="n">
        <f aca="false">B218*C218*E218</f>
        <v>29.92</v>
      </c>
      <c r="K218" s="67" t="s">
        <v>43</v>
      </c>
    </row>
    <row r="219" s="5" customFormat="true" ht="74.6" hidden="false" customHeight="true" outlineLevel="0" collapsed="false">
      <c r="A219" s="80" t="s">
        <v>484</v>
      </c>
      <c r="B219" s="81" t="n">
        <v>4.4</v>
      </c>
      <c r="C219" s="65" t="n">
        <v>0.2</v>
      </c>
      <c r="D219" s="66"/>
      <c r="E219" s="65" t="n">
        <f aca="false">_xlfn.FLOOR.PRECISE(B155/10)</f>
        <v>15</v>
      </c>
      <c r="F219" s="67"/>
      <c r="G219" s="67"/>
      <c r="H219" s="67"/>
      <c r="I219" s="67"/>
      <c r="J219" s="66" t="n">
        <f aca="false">B219*C219*E219</f>
        <v>13.2</v>
      </c>
      <c r="K219" s="67" t="s">
        <v>43</v>
      </c>
    </row>
    <row r="220" s="5" customFormat="true" ht="74.6" hidden="false" customHeight="true" outlineLevel="0" collapsed="false">
      <c r="A220" s="80" t="s">
        <v>485</v>
      </c>
      <c r="B220" s="81" t="n">
        <v>4.4</v>
      </c>
      <c r="C220" s="65" t="n">
        <v>0.2</v>
      </c>
      <c r="D220" s="66"/>
      <c r="E220" s="65" t="n">
        <f aca="false">_xlfn.FLOOR.PRECISE(B156/10)</f>
        <v>30</v>
      </c>
      <c r="F220" s="67"/>
      <c r="G220" s="67"/>
      <c r="H220" s="67"/>
      <c r="I220" s="67"/>
      <c r="J220" s="66" t="n">
        <f aca="false">B220*C220*E220</f>
        <v>26.4</v>
      </c>
      <c r="K220" s="67" t="s">
        <v>43</v>
      </c>
    </row>
    <row r="221" customFormat="false" ht="74.6" hidden="false" customHeight="true" outlineLevel="0" collapsed="false">
      <c r="A221" s="80" t="s">
        <v>486</v>
      </c>
      <c r="B221" s="81" t="n">
        <v>4.4</v>
      </c>
      <c r="C221" s="65" t="n">
        <v>0.2</v>
      </c>
      <c r="D221" s="66"/>
      <c r="E221" s="65" t="n">
        <f aca="false">_xlfn.FLOOR.PRECISE(B157/10)</f>
        <v>10</v>
      </c>
      <c r="F221" s="67"/>
      <c r="G221" s="67"/>
      <c r="H221" s="67"/>
      <c r="I221" s="67"/>
      <c r="J221" s="66" t="n">
        <f aca="false">B221*C221*E221</f>
        <v>8.8</v>
      </c>
      <c r="K221" s="67" t="s">
        <v>43</v>
      </c>
    </row>
    <row r="222" customFormat="false" ht="74.6" hidden="false" customHeight="true" outlineLevel="0" collapsed="false">
      <c r="A222" s="80" t="s">
        <v>487</v>
      </c>
      <c r="B222" s="81" t="n">
        <v>4.4</v>
      </c>
      <c r="C222" s="65" t="n">
        <v>0.2</v>
      </c>
      <c r="D222" s="66"/>
      <c r="E222" s="65" t="n">
        <f aca="false">_xlfn.FLOOR.PRECISE(B158/10)</f>
        <v>12</v>
      </c>
      <c r="F222" s="67"/>
      <c r="G222" s="67"/>
      <c r="H222" s="67"/>
      <c r="I222" s="67"/>
      <c r="J222" s="66" t="n">
        <f aca="false">B222*C222*E222</f>
        <v>10.56</v>
      </c>
      <c r="K222" s="67" t="s">
        <v>43</v>
      </c>
    </row>
    <row r="223" customFormat="false" ht="74.6" hidden="false" customHeight="true" outlineLevel="0" collapsed="false">
      <c r="A223" s="80" t="s">
        <v>488</v>
      </c>
      <c r="B223" s="81" t="n">
        <v>4.4</v>
      </c>
      <c r="C223" s="65" t="n">
        <v>0.2</v>
      </c>
      <c r="D223" s="66"/>
      <c r="E223" s="65" t="n">
        <f aca="false">_xlfn.FLOOR.PRECISE(B159/10)</f>
        <v>7</v>
      </c>
      <c r="F223" s="67"/>
      <c r="G223" s="67"/>
      <c r="H223" s="67"/>
      <c r="I223" s="67"/>
      <c r="J223" s="66" t="n">
        <f aca="false">B223*C223*E223</f>
        <v>6.16</v>
      </c>
      <c r="K223" s="67" t="s">
        <v>43</v>
      </c>
    </row>
    <row r="224" customFormat="false" ht="74.6" hidden="false" customHeight="true" outlineLevel="0" collapsed="false">
      <c r="A224" s="80" t="s">
        <v>489</v>
      </c>
      <c r="B224" s="81" t="n">
        <v>4.4</v>
      </c>
      <c r="C224" s="65" t="n">
        <v>0.2</v>
      </c>
      <c r="D224" s="66"/>
      <c r="E224" s="65" t="n">
        <f aca="false">_xlfn.FLOOR.PRECISE(B160/10)</f>
        <v>28</v>
      </c>
      <c r="F224" s="67"/>
      <c r="G224" s="67"/>
      <c r="H224" s="67"/>
      <c r="I224" s="67"/>
      <c r="J224" s="66" t="n">
        <f aca="false">B224*C224*E224</f>
        <v>24.64</v>
      </c>
      <c r="K224" s="67" t="s">
        <v>43</v>
      </c>
    </row>
    <row r="225" customFormat="false" ht="15" hidden="false" customHeight="false" outlineLevel="0" collapsed="false">
      <c r="A225" s="73"/>
      <c r="B225" s="73"/>
      <c r="C225" s="73"/>
      <c r="D225" s="73"/>
      <c r="E225" s="73"/>
      <c r="F225" s="73"/>
      <c r="G225" s="73"/>
      <c r="H225" s="73"/>
      <c r="I225" s="74" t="s">
        <v>11</v>
      </c>
      <c r="J225" s="75" t="n">
        <f aca="false">SUM(J213:J224)</f>
        <v>185.68</v>
      </c>
      <c r="K225" s="75" t="s">
        <v>43</v>
      </c>
    </row>
    <row r="226" customFormat="false" ht="15" hidden="false" customHeight="false" outlineLevel="0" collapsed="false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</row>
    <row r="227" customFormat="false" ht="26.85" hidden="false" customHeight="true" outlineLevel="0" collapsed="false">
      <c r="A227" s="63" t="s">
        <v>469</v>
      </c>
      <c r="B227" s="64" t="s">
        <v>59</v>
      </c>
      <c r="C227" s="64"/>
      <c r="D227" s="64"/>
      <c r="E227" s="64"/>
      <c r="F227" s="64"/>
      <c r="G227" s="64"/>
      <c r="H227" s="64"/>
      <c r="I227" s="64"/>
      <c r="J227" s="64"/>
      <c r="K227" s="64"/>
    </row>
    <row r="228" customFormat="false" ht="15" hidden="false" customHeight="false" outlineLevel="0" collapsed="false">
      <c r="A228" s="63"/>
      <c r="B228" s="65" t="s">
        <v>470</v>
      </c>
      <c r="C228" s="65" t="s">
        <v>471</v>
      </c>
      <c r="D228" s="66" t="s">
        <v>472</v>
      </c>
      <c r="E228" s="65" t="s">
        <v>29</v>
      </c>
      <c r="F228" s="67" t="s">
        <v>473</v>
      </c>
      <c r="G228" s="67" t="s">
        <v>477</v>
      </c>
      <c r="H228" s="67" t="s">
        <v>475</v>
      </c>
      <c r="I228" s="67"/>
      <c r="J228" s="66" t="s">
        <v>11</v>
      </c>
      <c r="K228" s="67" t="s">
        <v>28</v>
      </c>
    </row>
    <row r="229" customFormat="false" ht="36.55" hidden="false" customHeight="true" outlineLevel="0" collapsed="false">
      <c r="A229" s="80" t="s">
        <v>478</v>
      </c>
      <c r="B229" s="81" t="n">
        <v>4.4</v>
      </c>
      <c r="C229" s="65"/>
      <c r="D229" s="66" t="n">
        <f aca="false">0.2+0.3</f>
        <v>0.5</v>
      </c>
      <c r="E229" s="65" t="n">
        <f aca="false">_xlfn.FLOOR.PRECISE(B149/10)</f>
        <v>16</v>
      </c>
      <c r="F229" s="67"/>
      <c r="G229" s="67"/>
      <c r="H229" s="67"/>
      <c r="I229" s="67"/>
      <c r="J229" s="66" t="n">
        <f aca="false">B229*D229*E229</f>
        <v>35.2</v>
      </c>
      <c r="K229" s="67" t="s">
        <v>43</v>
      </c>
    </row>
    <row r="230" customFormat="false" ht="36.55" hidden="false" customHeight="true" outlineLevel="0" collapsed="false">
      <c r="A230" s="80" t="s">
        <v>479</v>
      </c>
      <c r="B230" s="81" t="n">
        <v>4.4</v>
      </c>
      <c r="C230" s="65"/>
      <c r="D230" s="66" t="n">
        <f aca="false">0.2+0.3</f>
        <v>0.5</v>
      </c>
      <c r="E230" s="65" t="n">
        <f aca="false">_xlfn.FLOOR.PRECISE(B150/10)</f>
        <v>26</v>
      </c>
      <c r="F230" s="67"/>
      <c r="G230" s="67"/>
      <c r="H230" s="67"/>
      <c r="I230" s="67"/>
      <c r="J230" s="66" t="n">
        <f aca="false">B230*D230*E230</f>
        <v>57.2</v>
      </c>
      <c r="K230" s="67" t="s">
        <v>43</v>
      </c>
    </row>
    <row r="231" customFormat="false" ht="71.6" hidden="false" customHeight="true" outlineLevel="0" collapsed="false">
      <c r="A231" s="80" t="s">
        <v>480</v>
      </c>
      <c r="B231" s="81" t="n">
        <v>4.4</v>
      </c>
      <c r="C231" s="65"/>
      <c r="D231" s="66" t="n">
        <f aca="false">0.2+0.3</f>
        <v>0.5</v>
      </c>
      <c r="E231" s="65" t="n">
        <f aca="false">_xlfn.FLOOR.PRECISE(B151/10)</f>
        <v>9</v>
      </c>
      <c r="F231" s="67"/>
      <c r="G231" s="67"/>
      <c r="H231" s="67"/>
      <c r="I231" s="67"/>
      <c r="J231" s="66" t="n">
        <f aca="false">B231*D231*E231</f>
        <v>19.8</v>
      </c>
      <c r="K231" s="67" t="s">
        <v>43</v>
      </c>
    </row>
    <row r="232" customFormat="false" ht="71.6" hidden="false" customHeight="true" outlineLevel="0" collapsed="false">
      <c r="A232" s="80" t="s">
        <v>481</v>
      </c>
      <c r="B232" s="81" t="n">
        <v>4.4</v>
      </c>
      <c r="C232" s="65"/>
      <c r="D232" s="66" t="n">
        <f aca="false">0.2+0.3</f>
        <v>0.5</v>
      </c>
      <c r="E232" s="65" t="n">
        <f aca="false">_xlfn.FLOOR.PRECISE(B152/10)</f>
        <v>10</v>
      </c>
      <c r="F232" s="67"/>
      <c r="G232" s="67"/>
      <c r="H232" s="67"/>
      <c r="I232" s="67"/>
      <c r="J232" s="66" t="n">
        <f aca="false">B232*D232*E232</f>
        <v>22</v>
      </c>
      <c r="K232" s="67" t="s">
        <v>43</v>
      </c>
    </row>
    <row r="233" customFormat="false" ht="71.6" hidden="false" customHeight="true" outlineLevel="0" collapsed="false">
      <c r="A233" s="82" t="s">
        <v>482</v>
      </c>
      <c r="B233" s="81" t="n">
        <v>4.4</v>
      </c>
      <c r="C233" s="65"/>
      <c r="D233" s="66" t="n">
        <f aca="false">0.2+0.3</f>
        <v>0.5</v>
      </c>
      <c r="E233" s="65" t="n">
        <f aca="false">_xlfn.FLOOR.PRECISE(B153/10)</f>
        <v>14</v>
      </c>
      <c r="F233" s="67"/>
      <c r="G233" s="67"/>
      <c r="H233" s="67"/>
      <c r="I233" s="67"/>
      <c r="J233" s="66" t="n">
        <f aca="false">B233*D233*E233</f>
        <v>30.8</v>
      </c>
      <c r="K233" s="67" t="s">
        <v>43</v>
      </c>
    </row>
    <row r="234" customFormat="false" ht="71.6" hidden="false" customHeight="true" outlineLevel="0" collapsed="false">
      <c r="A234" s="80" t="s">
        <v>483</v>
      </c>
      <c r="B234" s="81" t="n">
        <v>4.4</v>
      </c>
      <c r="C234" s="65"/>
      <c r="D234" s="66" t="n">
        <f aca="false">0.2+0.3</f>
        <v>0.5</v>
      </c>
      <c r="E234" s="65" t="n">
        <f aca="false">_xlfn.FLOOR.PRECISE(B154/10)</f>
        <v>34</v>
      </c>
      <c r="F234" s="67"/>
      <c r="G234" s="67"/>
      <c r="H234" s="67"/>
      <c r="I234" s="67"/>
      <c r="J234" s="66" t="n">
        <f aca="false">B234*D234*E234</f>
        <v>74.8</v>
      </c>
      <c r="K234" s="67" t="s">
        <v>43</v>
      </c>
    </row>
    <row r="235" customFormat="false" ht="71.6" hidden="false" customHeight="true" outlineLevel="0" collapsed="false">
      <c r="A235" s="80" t="s">
        <v>484</v>
      </c>
      <c r="B235" s="81" t="n">
        <v>4.4</v>
      </c>
      <c r="C235" s="65"/>
      <c r="D235" s="66" t="n">
        <f aca="false">0.2+0.3</f>
        <v>0.5</v>
      </c>
      <c r="E235" s="65" t="n">
        <f aca="false">_xlfn.FLOOR.PRECISE(B155/10)</f>
        <v>15</v>
      </c>
      <c r="F235" s="67"/>
      <c r="G235" s="67"/>
      <c r="H235" s="67"/>
      <c r="I235" s="67"/>
      <c r="J235" s="66" t="n">
        <f aca="false">B235*D235*E235</f>
        <v>33</v>
      </c>
      <c r="K235" s="67" t="s">
        <v>43</v>
      </c>
    </row>
    <row r="236" customFormat="false" ht="71.6" hidden="false" customHeight="true" outlineLevel="0" collapsed="false">
      <c r="A236" s="80" t="s">
        <v>485</v>
      </c>
      <c r="B236" s="81" t="n">
        <v>4.4</v>
      </c>
      <c r="C236" s="65"/>
      <c r="D236" s="66" t="n">
        <f aca="false">0.2+0.3</f>
        <v>0.5</v>
      </c>
      <c r="E236" s="65" t="n">
        <f aca="false">_xlfn.FLOOR.PRECISE(B156/10)</f>
        <v>30</v>
      </c>
      <c r="F236" s="67"/>
      <c r="G236" s="67"/>
      <c r="H236" s="67"/>
      <c r="I236" s="67"/>
      <c r="J236" s="66" t="n">
        <f aca="false">B236*D236*E236</f>
        <v>66</v>
      </c>
      <c r="K236" s="67" t="s">
        <v>43</v>
      </c>
    </row>
    <row r="237" customFormat="false" ht="71.6" hidden="false" customHeight="true" outlineLevel="0" collapsed="false">
      <c r="A237" s="80" t="s">
        <v>486</v>
      </c>
      <c r="B237" s="81" t="n">
        <v>4.4</v>
      </c>
      <c r="C237" s="65"/>
      <c r="D237" s="66" t="n">
        <f aca="false">0.2+0.3</f>
        <v>0.5</v>
      </c>
      <c r="E237" s="65" t="n">
        <f aca="false">_xlfn.FLOOR.PRECISE(B157/10)</f>
        <v>10</v>
      </c>
      <c r="F237" s="67"/>
      <c r="G237" s="67"/>
      <c r="H237" s="67"/>
      <c r="I237" s="67"/>
      <c r="J237" s="66" t="n">
        <f aca="false">B237*D237*E237</f>
        <v>22</v>
      </c>
      <c r="K237" s="67" t="s">
        <v>43</v>
      </c>
    </row>
    <row r="238" customFormat="false" ht="71.6" hidden="false" customHeight="true" outlineLevel="0" collapsed="false">
      <c r="A238" s="80" t="s">
        <v>487</v>
      </c>
      <c r="B238" s="81" t="n">
        <v>4.4</v>
      </c>
      <c r="C238" s="65"/>
      <c r="D238" s="66" t="n">
        <f aca="false">0.2+0.3</f>
        <v>0.5</v>
      </c>
      <c r="E238" s="65" t="n">
        <f aca="false">_xlfn.FLOOR.PRECISE(B158/10)</f>
        <v>12</v>
      </c>
      <c r="F238" s="67"/>
      <c r="G238" s="67"/>
      <c r="H238" s="67"/>
      <c r="I238" s="67"/>
      <c r="J238" s="66" t="n">
        <f aca="false">B238*D238*E238</f>
        <v>26.4</v>
      </c>
      <c r="K238" s="67" t="s">
        <v>43</v>
      </c>
    </row>
    <row r="239" customFormat="false" ht="71.6" hidden="false" customHeight="true" outlineLevel="0" collapsed="false">
      <c r="A239" s="80" t="s">
        <v>488</v>
      </c>
      <c r="B239" s="81" t="n">
        <v>4.4</v>
      </c>
      <c r="C239" s="65"/>
      <c r="D239" s="66" t="n">
        <f aca="false">0.2+0.3</f>
        <v>0.5</v>
      </c>
      <c r="E239" s="65" t="n">
        <f aca="false">_xlfn.FLOOR.PRECISE(B159/10)</f>
        <v>7</v>
      </c>
      <c r="F239" s="67"/>
      <c r="G239" s="67"/>
      <c r="H239" s="67"/>
      <c r="I239" s="67"/>
      <c r="J239" s="66" t="n">
        <f aca="false">B239*D239*E239</f>
        <v>15.4</v>
      </c>
      <c r="K239" s="67" t="s">
        <v>43</v>
      </c>
    </row>
    <row r="240" customFormat="false" ht="71.6" hidden="false" customHeight="true" outlineLevel="0" collapsed="false">
      <c r="A240" s="80" t="s">
        <v>489</v>
      </c>
      <c r="B240" s="81" t="n">
        <v>4.4</v>
      </c>
      <c r="C240" s="65"/>
      <c r="D240" s="66" t="n">
        <f aca="false">0.2+0.3</f>
        <v>0.5</v>
      </c>
      <c r="E240" s="65" t="n">
        <f aca="false">_xlfn.FLOOR.PRECISE(B160/10)</f>
        <v>28</v>
      </c>
      <c r="F240" s="67"/>
      <c r="G240" s="67"/>
      <c r="H240" s="67"/>
      <c r="I240" s="67"/>
      <c r="J240" s="66" t="n">
        <f aca="false">B240*D240*E240</f>
        <v>61.6</v>
      </c>
      <c r="K240" s="67" t="s">
        <v>43</v>
      </c>
    </row>
    <row r="241" customFormat="false" ht="15" hidden="false" customHeight="false" outlineLevel="0" collapsed="false">
      <c r="A241" s="73"/>
      <c r="B241" s="73"/>
      <c r="C241" s="73"/>
      <c r="D241" s="73"/>
      <c r="E241" s="73"/>
      <c r="F241" s="73"/>
      <c r="G241" s="73"/>
      <c r="H241" s="73"/>
      <c r="I241" s="74" t="s">
        <v>11</v>
      </c>
      <c r="J241" s="75" t="n">
        <f aca="false">SUM(J229:J240)</f>
        <v>464.2</v>
      </c>
      <c r="K241" s="75" t="s">
        <v>43</v>
      </c>
    </row>
    <row r="242" customFormat="false" ht="15" hidden="false" customHeight="false" outlineLevel="0" collapsed="false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</row>
    <row r="243" customFormat="false" ht="26.85" hidden="false" customHeight="true" outlineLevel="0" collapsed="false">
      <c r="A243" s="63" t="s">
        <v>469</v>
      </c>
      <c r="B243" s="64" t="s">
        <v>66</v>
      </c>
      <c r="C243" s="64"/>
      <c r="D243" s="64"/>
      <c r="E243" s="64"/>
      <c r="F243" s="64"/>
      <c r="G243" s="64"/>
      <c r="H243" s="64"/>
      <c r="I243" s="64"/>
      <c r="J243" s="64"/>
      <c r="K243" s="64"/>
    </row>
    <row r="244" customFormat="false" ht="15" hidden="false" customHeight="false" outlineLevel="0" collapsed="false">
      <c r="A244" s="63"/>
      <c r="B244" s="65" t="s">
        <v>470</v>
      </c>
      <c r="C244" s="65" t="s">
        <v>471</v>
      </c>
      <c r="D244" s="66" t="s">
        <v>472</v>
      </c>
      <c r="E244" s="67" t="s">
        <v>473</v>
      </c>
      <c r="F244" s="67" t="s">
        <v>491</v>
      </c>
      <c r="G244" s="67" t="s">
        <v>477</v>
      </c>
      <c r="H244" s="67" t="s">
        <v>475</v>
      </c>
      <c r="I244" s="67"/>
      <c r="J244" s="66" t="s">
        <v>11</v>
      </c>
      <c r="K244" s="67" t="s">
        <v>28</v>
      </c>
    </row>
    <row r="245" customFormat="false" ht="19.4" hidden="false" customHeight="true" outlineLevel="0" collapsed="false">
      <c r="A245" s="78" t="s">
        <v>492</v>
      </c>
      <c r="B245" s="65"/>
      <c r="C245" s="65"/>
      <c r="D245" s="65"/>
      <c r="E245" s="67" t="n">
        <f aca="false">J241</f>
        <v>464.2</v>
      </c>
      <c r="F245" s="67" t="n">
        <v>2</v>
      </c>
      <c r="G245" s="67"/>
      <c r="H245" s="67"/>
      <c r="I245" s="67"/>
      <c r="J245" s="66" t="n">
        <f aca="false">E245*F245</f>
        <v>928.4</v>
      </c>
      <c r="K245" s="67" t="s">
        <v>43</v>
      </c>
    </row>
    <row r="246" customFormat="false" ht="15" hidden="false" customHeight="false" outlineLevel="0" collapsed="false">
      <c r="A246" s="73"/>
      <c r="B246" s="73"/>
      <c r="C246" s="73"/>
      <c r="D246" s="73"/>
      <c r="E246" s="73"/>
      <c r="F246" s="73"/>
      <c r="G246" s="73"/>
      <c r="H246" s="73"/>
      <c r="I246" s="74" t="s">
        <v>11</v>
      </c>
      <c r="J246" s="75" t="n">
        <f aca="false">J245</f>
        <v>928.4</v>
      </c>
      <c r="K246" s="75" t="s">
        <v>43</v>
      </c>
    </row>
    <row r="247" customFormat="false" ht="15" hidden="false" customHeight="false" outlineLevel="0" collapsed="false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76"/>
    </row>
    <row r="248" customFormat="false" ht="39.55" hidden="false" customHeight="true" outlineLevel="0" collapsed="false">
      <c r="A248" s="63" t="s">
        <v>469</v>
      </c>
      <c r="B248" s="64" t="s">
        <v>69</v>
      </c>
      <c r="C248" s="64"/>
      <c r="D248" s="64"/>
      <c r="E248" s="64"/>
      <c r="F248" s="64"/>
      <c r="G248" s="64"/>
      <c r="H248" s="64"/>
      <c r="I248" s="64"/>
      <c r="J248" s="64"/>
      <c r="K248" s="64"/>
    </row>
    <row r="249" customFormat="false" ht="15" hidden="false" customHeight="false" outlineLevel="0" collapsed="false">
      <c r="A249" s="63"/>
      <c r="B249" s="65" t="s">
        <v>470</v>
      </c>
      <c r="C249" s="65" t="s">
        <v>471</v>
      </c>
      <c r="D249" s="66" t="s">
        <v>472</v>
      </c>
      <c r="E249" s="67" t="s">
        <v>473</v>
      </c>
      <c r="F249" s="67" t="s">
        <v>491</v>
      </c>
      <c r="G249" s="67" t="s">
        <v>477</v>
      </c>
      <c r="H249" s="67" t="s">
        <v>475</v>
      </c>
      <c r="I249" s="67"/>
      <c r="J249" s="66" t="s">
        <v>11</v>
      </c>
      <c r="K249" s="67" t="s">
        <v>28</v>
      </c>
    </row>
    <row r="250" customFormat="false" ht="19.4" hidden="false" customHeight="true" outlineLevel="0" collapsed="false">
      <c r="A250" s="78" t="s">
        <v>492</v>
      </c>
      <c r="B250" s="65"/>
      <c r="C250" s="65"/>
      <c r="D250" s="65"/>
      <c r="E250" s="67" t="n">
        <f aca="false">J241</f>
        <v>464.2</v>
      </c>
      <c r="F250" s="67" t="n">
        <v>2</v>
      </c>
      <c r="G250" s="67"/>
      <c r="H250" s="67"/>
      <c r="I250" s="67"/>
      <c r="J250" s="66" t="n">
        <f aca="false">E250*F250</f>
        <v>928.4</v>
      </c>
      <c r="K250" s="67" t="s">
        <v>43</v>
      </c>
    </row>
    <row r="251" customFormat="false" ht="15" hidden="false" customHeight="false" outlineLevel="0" collapsed="false">
      <c r="A251" s="73"/>
      <c r="B251" s="73"/>
      <c r="C251" s="73"/>
      <c r="D251" s="73"/>
      <c r="E251" s="73"/>
      <c r="F251" s="73"/>
      <c r="G251" s="73"/>
      <c r="H251" s="73"/>
      <c r="I251" s="74" t="s">
        <v>11</v>
      </c>
      <c r="J251" s="75" t="n">
        <f aca="false">J250</f>
        <v>928.4</v>
      </c>
      <c r="K251" s="75" t="s">
        <v>43</v>
      </c>
    </row>
    <row r="252" customFormat="false" ht="15" hidden="false" customHeight="false" outlineLevel="0" collapsed="false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76"/>
    </row>
    <row r="253" customFormat="false" ht="26.85" hidden="false" customHeight="true" outlineLevel="0" collapsed="false">
      <c r="A253" s="63" t="s">
        <v>469</v>
      </c>
      <c r="B253" s="64" t="s">
        <v>72</v>
      </c>
      <c r="C253" s="64"/>
      <c r="D253" s="64"/>
      <c r="E253" s="64"/>
      <c r="F253" s="64"/>
      <c r="G253" s="64"/>
      <c r="H253" s="64"/>
      <c r="I253" s="64"/>
      <c r="J253" s="64"/>
      <c r="K253" s="64"/>
    </row>
    <row r="254" customFormat="false" ht="15" hidden="false" customHeight="false" outlineLevel="0" collapsed="false">
      <c r="A254" s="63"/>
      <c r="B254" s="65" t="s">
        <v>470</v>
      </c>
      <c r="C254" s="65" t="s">
        <v>471</v>
      </c>
      <c r="D254" s="66" t="s">
        <v>472</v>
      </c>
      <c r="E254" s="65" t="s">
        <v>29</v>
      </c>
      <c r="F254" s="67" t="s">
        <v>473</v>
      </c>
      <c r="G254" s="67" t="s">
        <v>477</v>
      </c>
      <c r="H254" s="67" t="s">
        <v>475</v>
      </c>
      <c r="I254" s="67"/>
      <c r="J254" s="66" t="s">
        <v>11</v>
      </c>
      <c r="K254" s="67" t="s">
        <v>28</v>
      </c>
    </row>
    <row r="255" customFormat="false" ht="34.3" hidden="false" customHeight="true" outlineLevel="0" collapsed="false">
      <c r="A255" s="80" t="s">
        <v>478</v>
      </c>
      <c r="B255" s="81" t="n">
        <v>4.4</v>
      </c>
      <c r="C255" s="65"/>
      <c r="D255" s="65" t="n">
        <v>0.3</v>
      </c>
      <c r="E255" s="65" t="n">
        <f aca="false">_xlfn.FLOOR.PRECISE(B149/10)</f>
        <v>16</v>
      </c>
      <c r="F255" s="67"/>
      <c r="G255" s="67"/>
      <c r="H255" s="67"/>
      <c r="I255" s="67"/>
      <c r="J255" s="72" t="n">
        <f aca="false">B255*D255*E255</f>
        <v>21.12</v>
      </c>
      <c r="K255" s="67" t="s">
        <v>43</v>
      </c>
    </row>
    <row r="256" customFormat="false" ht="34.3" hidden="false" customHeight="true" outlineLevel="0" collapsed="false">
      <c r="A256" s="80" t="s">
        <v>479</v>
      </c>
      <c r="B256" s="81" t="n">
        <v>4.4</v>
      </c>
      <c r="C256" s="65"/>
      <c r="D256" s="65" t="n">
        <v>0.3</v>
      </c>
      <c r="E256" s="65" t="n">
        <f aca="false">_xlfn.FLOOR.PRECISE(B150/10)</f>
        <v>26</v>
      </c>
      <c r="F256" s="67"/>
      <c r="G256" s="67"/>
      <c r="H256" s="67"/>
      <c r="I256" s="67"/>
      <c r="J256" s="72" t="n">
        <f aca="false">B256*D256*E256</f>
        <v>34.32</v>
      </c>
      <c r="K256" s="67" t="s">
        <v>43</v>
      </c>
    </row>
    <row r="257" customFormat="false" ht="73.1" hidden="false" customHeight="true" outlineLevel="0" collapsed="false">
      <c r="A257" s="80" t="s">
        <v>480</v>
      </c>
      <c r="B257" s="81" t="n">
        <v>4.4</v>
      </c>
      <c r="C257" s="65"/>
      <c r="D257" s="65" t="n">
        <v>0.3</v>
      </c>
      <c r="E257" s="65" t="n">
        <f aca="false">_xlfn.FLOOR.PRECISE(B151/10)</f>
        <v>9</v>
      </c>
      <c r="F257" s="67"/>
      <c r="G257" s="67"/>
      <c r="H257" s="67"/>
      <c r="I257" s="67"/>
      <c r="J257" s="72" t="n">
        <f aca="false">B257*D257*E257</f>
        <v>11.88</v>
      </c>
      <c r="K257" s="67" t="s">
        <v>43</v>
      </c>
    </row>
    <row r="258" customFormat="false" ht="73.1" hidden="false" customHeight="true" outlineLevel="0" collapsed="false">
      <c r="A258" s="80" t="s">
        <v>481</v>
      </c>
      <c r="B258" s="81" t="n">
        <v>4.4</v>
      </c>
      <c r="C258" s="65"/>
      <c r="D258" s="65" t="n">
        <v>0.3</v>
      </c>
      <c r="E258" s="65" t="n">
        <f aca="false">_xlfn.FLOOR.PRECISE(B152/10)</f>
        <v>10</v>
      </c>
      <c r="F258" s="67"/>
      <c r="G258" s="67"/>
      <c r="H258" s="67"/>
      <c r="I258" s="67"/>
      <c r="J258" s="72" t="n">
        <f aca="false">B258*D258*E258</f>
        <v>13.2</v>
      </c>
      <c r="K258" s="67" t="s">
        <v>43</v>
      </c>
    </row>
    <row r="259" customFormat="false" ht="73.1" hidden="false" customHeight="true" outlineLevel="0" collapsed="false">
      <c r="A259" s="82" t="s">
        <v>482</v>
      </c>
      <c r="B259" s="81" t="n">
        <v>4.4</v>
      </c>
      <c r="C259" s="65"/>
      <c r="D259" s="65" t="n">
        <v>0.3</v>
      </c>
      <c r="E259" s="65" t="n">
        <f aca="false">_xlfn.FLOOR.PRECISE(B153/10)</f>
        <v>14</v>
      </c>
      <c r="F259" s="67"/>
      <c r="G259" s="67"/>
      <c r="H259" s="67"/>
      <c r="I259" s="67"/>
      <c r="J259" s="72" t="n">
        <f aca="false">B259*D259*E259</f>
        <v>18.48</v>
      </c>
      <c r="K259" s="67" t="s">
        <v>43</v>
      </c>
    </row>
    <row r="260" customFormat="false" ht="73.1" hidden="false" customHeight="true" outlineLevel="0" collapsed="false">
      <c r="A260" s="80" t="s">
        <v>483</v>
      </c>
      <c r="B260" s="81" t="n">
        <v>4.4</v>
      </c>
      <c r="C260" s="65"/>
      <c r="D260" s="65" t="n">
        <v>0.3</v>
      </c>
      <c r="E260" s="65" t="n">
        <f aca="false">_xlfn.FLOOR.PRECISE(B154/10)</f>
        <v>34</v>
      </c>
      <c r="F260" s="67"/>
      <c r="G260" s="67"/>
      <c r="H260" s="67"/>
      <c r="I260" s="67"/>
      <c r="J260" s="72" t="n">
        <f aca="false">B260*D260*E260</f>
        <v>44.88</v>
      </c>
      <c r="K260" s="67" t="s">
        <v>43</v>
      </c>
    </row>
    <row r="261" customFormat="false" ht="73.1" hidden="false" customHeight="true" outlineLevel="0" collapsed="false">
      <c r="A261" s="80" t="s">
        <v>484</v>
      </c>
      <c r="B261" s="81" t="n">
        <v>4.4</v>
      </c>
      <c r="C261" s="65"/>
      <c r="D261" s="65" t="n">
        <v>0.3</v>
      </c>
      <c r="E261" s="65" t="n">
        <f aca="false">_xlfn.FLOOR.PRECISE(B155/10)</f>
        <v>15</v>
      </c>
      <c r="F261" s="67"/>
      <c r="G261" s="67"/>
      <c r="H261" s="67"/>
      <c r="I261" s="67"/>
      <c r="J261" s="72" t="n">
        <f aca="false">B261*D261*E261</f>
        <v>19.8</v>
      </c>
      <c r="K261" s="67" t="s">
        <v>43</v>
      </c>
    </row>
    <row r="262" s="5" customFormat="true" ht="73.1" hidden="false" customHeight="true" outlineLevel="0" collapsed="false">
      <c r="A262" s="80" t="s">
        <v>485</v>
      </c>
      <c r="B262" s="81" t="n">
        <v>4.4</v>
      </c>
      <c r="C262" s="65"/>
      <c r="D262" s="65" t="n">
        <v>0.3</v>
      </c>
      <c r="E262" s="65" t="n">
        <f aca="false">_xlfn.FLOOR.PRECISE(B156/10)</f>
        <v>30</v>
      </c>
      <c r="F262" s="67"/>
      <c r="G262" s="67"/>
      <c r="H262" s="67"/>
      <c r="I262" s="67"/>
      <c r="J262" s="72" t="n">
        <f aca="false">B262*D262*E262</f>
        <v>39.6</v>
      </c>
      <c r="K262" s="67" t="s">
        <v>43</v>
      </c>
    </row>
    <row r="263" s="5" customFormat="true" ht="73.1" hidden="false" customHeight="true" outlineLevel="0" collapsed="false">
      <c r="A263" s="80" t="s">
        <v>486</v>
      </c>
      <c r="B263" s="81" t="n">
        <v>4.4</v>
      </c>
      <c r="C263" s="65"/>
      <c r="D263" s="65" t="n">
        <v>0.3</v>
      </c>
      <c r="E263" s="65" t="n">
        <f aca="false">_xlfn.FLOOR.PRECISE(B157/10)</f>
        <v>10</v>
      </c>
      <c r="F263" s="67"/>
      <c r="G263" s="67"/>
      <c r="H263" s="67"/>
      <c r="I263" s="67"/>
      <c r="J263" s="72" t="n">
        <f aca="false">B263*D263*E263</f>
        <v>13.2</v>
      </c>
      <c r="K263" s="67" t="s">
        <v>43</v>
      </c>
    </row>
    <row r="264" s="5" customFormat="true" ht="73.1" hidden="false" customHeight="true" outlineLevel="0" collapsed="false">
      <c r="A264" s="80" t="s">
        <v>487</v>
      </c>
      <c r="B264" s="81" t="n">
        <v>4.4</v>
      </c>
      <c r="C264" s="65"/>
      <c r="D264" s="65" t="n">
        <v>0.3</v>
      </c>
      <c r="E264" s="65" t="n">
        <f aca="false">_xlfn.FLOOR.PRECISE(B158/10)</f>
        <v>12</v>
      </c>
      <c r="F264" s="67"/>
      <c r="G264" s="67"/>
      <c r="H264" s="67"/>
      <c r="I264" s="67"/>
      <c r="J264" s="72" t="n">
        <f aca="false">B264*D264*E264</f>
        <v>15.84</v>
      </c>
      <c r="K264" s="67" t="s">
        <v>43</v>
      </c>
    </row>
    <row r="265" s="5" customFormat="true" ht="73.1" hidden="false" customHeight="true" outlineLevel="0" collapsed="false">
      <c r="A265" s="80" t="s">
        <v>488</v>
      </c>
      <c r="B265" s="81" t="n">
        <v>4.4</v>
      </c>
      <c r="C265" s="65"/>
      <c r="D265" s="65" t="n">
        <v>0.3</v>
      </c>
      <c r="E265" s="65" t="n">
        <f aca="false">_xlfn.FLOOR.PRECISE(B159/10)</f>
        <v>7</v>
      </c>
      <c r="F265" s="67"/>
      <c r="G265" s="67"/>
      <c r="H265" s="67"/>
      <c r="I265" s="67"/>
      <c r="J265" s="72" t="n">
        <f aca="false">B265*D265*E265</f>
        <v>9.24</v>
      </c>
      <c r="K265" s="67" t="s">
        <v>43</v>
      </c>
    </row>
    <row r="266" s="5" customFormat="true" ht="73.1" hidden="false" customHeight="true" outlineLevel="0" collapsed="false">
      <c r="A266" s="80" t="s">
        <v>489</v>
      </c>
      <c r="B266" s="81" t="n">
        <v>4.4</v>
      </c>
      <c r="C266" s="65"/>
      <c r="D266" s="65" t="n">
        <v>0.3</v>
      </c>
      <c r="E266" s="65" t="n">
        <f aca="false">_xlfn.FLOOR.PRECISE(B160/10)</f>
        <v>28</v>
      </c>
      <c r="F266" s="67"/>
      <c r="G266" s="67"/>
      <c r="H266" s="67"/>
      <c r="I266" s="67"/>
      <c r="J266" s="72" t="n">
        <f aca="false">B266*D266*E266</f>
        <v>36.96</v>
      </c>
      <c r="K266" s="67" t="s">
        <v>43</v>
      </c>
    </row>
    <row r="267" s="5" customFormat="true" ht="15" hidden="false" customHeight="false" outlineLevel="0" collapsed="false">
      <c r="A267" s="73"/>
      <c r="B267" s="73"/>
      <c r="C267" s="73"/>
      <c r="D267" s="73"/>
      <c r="E267" s="73"/>
      <c r="F267" s="73"/>
      <c r="G267" s="73"/>
      <c r="H267" s="73"/>
      <c r="I267" s="74" t="s">
        <v>11</v>
      </c>
      <c r="J267" s="75" t="n">
        <f aca="false">SUM(J255:J266)</f>
        <v>278.52</v>
      </c>
      <c r="K267" s="75" t="s">
        <v>43</v>
      </c>
    </row>
    <row r="268" s="5" customFormat="true" ht="15" hidden="false" customHeight="false" outlineLevel="0" collapsed="false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</row>
    <row r="269" s="5" customFormat="true" ht="15" hidden="false" customHeight="true" outlineLevel="0" collapsed="false">
      <c r="A269" s="63" t="s">
        <v>469</v>
      </c>
      <c r="B269" s="64" t="s">
        <v>75</v>
      </c>
      <c r="C269" s="64"/>
      <c r="D269" s="64"/>
      <c r="E269" s="64"/>
      <c r="F269" s="64"/>
      <c r="G269" s="64"/>
      <c r="H269" s="64"/>
      <c r="I269" s="64"/>
      <c r="J269" s="64"/>
      <c r="K269" s="64"/>
    </row>
    <row r="270" s="5" customFormat="true" ht="15" hidden="false" customHeight="false" outlineLevel="0" collapsed="false">
      <c r="A270" s="63"/>
      <c r="B270" s="65" t="s">
        <v>470</v>
      </c>
      <c r="C270" s="65" t="s">
        <v>471</v>
      </c>
      <c r="D270" s="66" t="s">
        <v>472</v>
      </c>
      <c r="E270" s="67" t="s">
        <v>473</v>
      </c>
      <c r="F270" s="67" t="s">
        <v>491</v>
      </c>
      <c r="G270" s="67" t="s">
        <v>477</v>
      </c>
      <c r="H270" s="67" t="s">
        <v>475</v>
      </c>
      <c r="I270" s="67"/>
      <c r="J270" s="66" t="s">
        <v>11</v>
      </c>
      <c r="K270" s="67" t="s">
        <v>28</v>
      </c>
    </row>
    <row r="271" s="5" customFormat="true" ht="15" hidden="false" customHeight="false" outlineLevel="0" collapsed="false">
      <c r="A271" s="78" t="s">
        <v>493</v>
      </c>
      <c r="B271" s="65"/>
      <c r="C271" s="65"/>
      <c r="D271" s="65"/>
      <c r="E271" s="67" t="n">
        <f aca="false">J267</f>
        <v>278.52</v>
      </c>
      <c r="F271" s="67"/>
      <c r="G271" s="67"/>
      <c r="H271" s="67"/>
      <c r="I271" s="67"/>
      <c r="J271" s="66" t="n">
        <f aca="false">E271</f>
        <v>278.52</v>
      </c>
      <c r="K271" s="67" t="s">
        <v>43</v>
      </c>
    </row>
    <row r="272" s="5" customFormat="true" ht="15" hidden="false" customHeight="false" outlineLevel="0" collapsed="false">
      <c r="A272" s="73"/>
      <c r="B272" s="73"/>
      <c r="C272" s="73"/>
      <c r="D272" s="73"/>
      <c r="E272" s="73"/>
      <c r="F272" s="73"/>
      <c r="G272" s="73"/>
      <c r="H272" s="73"/>
      <c r="I272" s="74" t="s">
        <v>11</v>
      </c>
      <c r="J272" s="75" t="n">
        <f aca="false">J271</f>
        <v>278.52</v>
      </c>
      <c r="K272" s="75" t="s">
        <v>43</v>
      </c>
    </row>
    <row r="273" s="5" customFormat="true" ht="15" hidden="false" customHeight="false" outlineLevel="0" collapsed="false">
      <c r="A273" s="52"/>
      <c r="B273" s="53"/>
      <c r="C273" s="53"/>
      <c r="D273" s="53"/>
      <c r="E273" s="53"/>
      <c r="F273" s="54"/>
      <c r="G273" s="54"/>
      <c r="H273" s="54"/>
      <c r="I273" s="54"/>
      <c r="J273" s="53"/>
      <c r="K273" s="54"/>
    </row>
    <row r="274" customFormat="false" ht="15.5" hidden="false" customHeight="true" outlineLevel="0" collapsed="false">
      <c r="A274" s="63" t="s">
        <v>469</v>
      </c>
      <c r="B274" s="64" t="s">
        <v>109</v>
      </c>
      <c r="C274" s="64"/>
      <c r="D274" s="64"/>
      <c r="E274" s="64"/>
      <c r="F274" s="64"/>
      <c r="G274" s="64"/>
      <c r="H274" s="64"/>
      <c r="I274" s="64"/>
      <c r="J274" s="64"/>
      <c r="K274" s="64"/>
    </row>
    <row r="275" s="5" customFormat="true" ht="15.5" hidden="false" customHeight="false" outlineLevel="0" collapsed="false">
      <c r="A275" s="63"/>
      <c r="B275" s="65" t="s">
        <v>470</v>
      </c>
      <c r="C275" s="65" t="s">
        <v>471</v>
      </c>
      <c r="D275" s="66" t="s">
        <v>472</v>
      </c>
      <c r="E275" s="65" t="s">
        <v>29</v>
      </c>
      <c r="F275" s="67" t="s">
        <v>473</v>
      </c>
      <c r="G275" s="67" t="s">
        <v>477</v>
      </c>
      <c r="H275" s="67" t="s">
        <v>475</v>
      </c>
      <c r="I275" s="67"/>
      <c r="J275" s="66" t="s">
        <v>11</v>
      </c>
      <c r="K275" s="67" t="s">
        <v>28</v>
      </c>
    </row>
    <row r="276" s="5" customFormat="true" ht="34.3" hidden="false" customHeight="true" outlineLevel="0" collapsed="false">
      <c r="A276" s="80" t="s">
        <v>478</v>
      </c>
      <c r="B276" s="81"/>
      <c r="C276" s="65"/>
      <c r="D276" s="66"/>
      <c r="E276" s="65" t="n">
        <f aca="false">_xlfn.FLOOR.PRECISE(B149/10)</f>
        <v>16</v>
      </c>
      <c r="F276" s="67"/>
      <c r="G276" s="67"/>
      <c r="H276" s="67"/>
      <c r="I276" s="67"/>
      <c r="J276" s="66" t="n">
        <f aca="false">E276</f>
        <v>16</v>
      </c>
      <c r="K276" s="67" t="s">
        <v>28</v>
      </c>
    </row>
    <row r="277" s="5" customFormat="true" ht="34.3" hidden="false" customHeight="true" outlineLevel="0" collapsed="false">
      <c r="A277" s="80" t="s">
        <v>479</v>
      </c>
      <c r="B277" s="81"/>
      <c r="C277" s="65"/>
      <c r="D277" s="66"/>
      <c r="E277" s="65" t="n">
        <f aca="false">_xlfn.FLOOR.PRECISE(B150/10)</f>
        <v>26</v>
      </c>
      <c r="F277" s="67"/>
      <c r="G277" s="67"/>
      <c r="H277" s="67"/>
      <c r="I277" s="67"/>
      <c r="J277" s="66" t="n">
        <f aca="false">E277</f>
        <v>26</v>
      </c>
      <c r="K277" s="67" t="s">
        <v>28</v>
      </c>
    </row>
    <row r="278" s="5" customFormat="true" ht="72.35" hidden="false" customHeight="true" outlineLevel="0" collapsed="false">
      <c r="A278" s="80" t="s">
        <v>480</v>
      </c>
      <c r="B278" s="81"/>
      <c r="C278" s="65"/>
      <c r="D278" s="66"/>
      <c r="E278" s="65" t="n">
        <f aca="false">_xlfn.FLOOR.PRECISE(B151/10)</f>
        <v>9</v>
      </c>
      <c r="F278" s="67"/>
      <c r="G278" s="67"/>
      <c r="H278" s="67"/>
      <c r="I278" s="67"/>
      <c r="J278" s="66" t="n">
        <f aca="false">E278</f>
        <v>9</v>
      </c>
      <c r="K278" s="67" t="s">
        <v>28</v>
      </c>
    </row>
    <row r="279" s="5" customFormat="true" ht="72.35" hidden="false" customHeight="true" outlineLevel="0" collapsed="false">
      <c r="A279" s="80" t="s">
        <v>481</v>
      </c>
      <c r="B279" s="81"/>
      <c r="C279" s="65"/>
      <c r="D279" s="66"/>
      <c r="E279" s="65" t="n">
        <f aca="false">_xlfn.FLOOR.PRECISE(B152/10)</f>
        <v>10</v>
      </c>
      <c r="F279" s="67"/>
      <c r="G279" s="67"/>
      <c r="H279" s="67"/>
      <c r="I279" s="67"/>
      <c r="J279" s="66" t="n">
        <f aca="false">E279</f>
        <v>10</v>
      </c>
      <c r="K279" s="67" t="s">
        <v>28</v>
      </c>
    </row>
    <row r="280" s="5" customFormat="true" ht="72.35" hidden="false" customHeight="true" outlineLevel="0" collapsed="false">
      <c r="A280" s="82" t="s">
        <v>482</v>
      </c>
      <c r="B280" s="81"/>
      <c r="C280" s="65"/>
      <c r="D280" s="66"/>
      <c r="E280" s="65" t="n">
        <f aca="false">_xlfn.FLOOR.PRECISE(B153/10)</f>
        <v>14</v>
      </c>
      <c r="F280" s="67"/>
      <c r="G280" s="67"/>
      <c r="H280" s="67"/>
      <c r="I280" s="67"/>
      <c r="J280" s="66" t="n">
        <f aca="false">E280</f>
        <v>14</v>
      </c>
      <c r="K280" s="67" t="s">
        <v>28</v>
      </c>
    </row>
    <row r="281" s="5" customFormat="true" ht="72.35" hidden="false" customHeight="true" outlineLevel="0" collapsed="false">
      <c r="A281" s="80" t="s">
        <v>483</v>
      </c>
      <c r="B281" s="81"/>
      <c r="C281" s="65"/>
      <c r="D281" s="66"/>
      <c r="E281" s="65" t="n">
        <f aca="false">_xlfn.FLOOR.PRECISE(B154/10)</f>
        <v>34</v>
      </c>
      <c r="F281" s="67"/>
      <c r="G281" s="67"/>
      <c r="H281" s="67"/>
      <c r="I281" s="67"/>
      <c r="J281" s="66" t="n">
        <f aca="false">E281</f>
        <v>34</v>
      </c>
      <c r="K281" s="67" t="s">
        <v>28</v>
      </c>
    </row>
    <row r="282" s="5" customFormat="true" ht="72.35" hidden="false" customHeight="true" outlineLevel="0" collapsed="false">
      <c r="A282" s="80" t="s">
        <v>484</v>
      </c>
      <c r="B282" s="81"/>
      <c r="C282" s="65"/>
      <c r="D282" s="66"/>
      <c r="E282" s="65" t="n">
        <f aca="false">_xlfn.FLOOR.PRECISE(B155/10)</f>
        <v>15</v>
      </c>
      <c r="F282" s="67"/>
      <c r="G282" s="67"/>
      <c r="H282" s="67"/>
      <c r="I282" s="67"/>
      <c r="J282" s="66" t="n">
        <f aca="false">E282</f>
        <v>15</v>
      </c>
      <c r="K282" s="67" t="s">
        <v>28</v>
      </c>
    </row>
    <row r="283" s="5" customFormat="true" ht="72.35" hidden="false" customHeight="true" outlineLevel="0" collapsed="false">
      <c r="A283" s="80" t="s">
        <v>485</v>
      </c>
      <c r="B283" s="81"/>
      <c r="C283" s="65"/>
      <c r="D283" s="66"/>
      <c r="E283" s="65" t="n">
        <f aca="false">_xlfn.FLOOR.PRECISE(B156/10)</f>
        <v>30</v>
      </c>
      <c r="F283" s="67"/>
      <c r="G283" s="67"/>
      <c r="H283" s="67"/>
      <c r="I283" s="67"/>
      <c r="J283" s="66" t="n">
        <f aca="false">E283</f>
        <v>30</v>
      </c>
      <c r="K283" s="67" t="s">
        <v>28</v>
      </c>
    </row>
    <row r="284" s="5" customFormat="true" ht="72.35" hidden="false" customHeight="true" outlineLevel="0" collapsed="false">
      <c r="A284" s="80" t="s">
        <v>486</v>
      </c>
      <c r="B284" s="81"/>
      <c r="C284" s="65"/>
      <c r="D284" s="66"/>
      <c r="E284" s="65" t="n">
        <f aca="false">_xlfn.FLOOR.PRECISE(B157/10)</f>
        <v>10</v>
      </c>
      <c r="F284" s="67"/>
      <c r="G284" s="67"/>
      <c r="H284" s="67"/>
      <c r="I284" s="67"/>
      <c r="J284" s="66" t="n">
        <f aca="false">E284</f>
        <v>10</v>
      </c>
      <c r="K284" s="67" t="s">
        <v>28</v>
      </c>
    </row>
    <row r="285" s="5" customFormat="true" ht="72.35" hidden="false" customHeight="true" outlineLevel="0" collapsed="false">
      <c r="A285" s="80" t="s">
        <v>487</v>
      </c>
      <c r="B285" s="81"/>
      <c r="C285" s="65"/>
      <c r="D285" s="66"/>
      <c r="E285" s="65" t="n">
        <f aca="false">_xlfn.FLOOR.PRECISE(B158/10)</f>
        <v>12</v>
      </c>
      <c r="F285" s="67"/>
      <c r="G285" s="67"/>
      <c r="H285" s="67"/>
      <c r="I285" s="67"/>
      <c r="J285" s="66" t="n">
        <f aca="false">E285</f>
        <v>12</v>
      </c>
      <c r="K285" s="67" t="s">
        <v>28</v>
      </c>
    </row>
    <row r="286" s="5" customFormat="true" ht="72.35" hidden="false" customHeight="true" outlineLevel="0" collapsed="false">
      <c r="A286" s="80" t="s">
        <v>488</v>
      </c>
      <c r="B286" s="81"/>
      <c r="C286" s="65"/>
      <c r="D286" s="66"/>
      <c r="E286" s="65" t="n">
        <f aca="false">_xlfn.FLOOR.PRECISE(B159/10)</f>
        <v>7</v>
      </c>
      <c r="F286" s="67"/>
      <c r="G286" s="67"/>
      <c r="H286" s="67"/>
      <c r="I286" s="67"/>
      <c r="J286" s="66" t="n">
        <f aca="false">E286</f>
        <v>7</v>
      </c>
      <c r="K286" s="67" t="s">
        <v>28</v>
      </c>
    </row>
    <row r="287" s="5" customFormat="true" ht="72.35" hidden="false" customHeight="true" outlineLevel="0" collapsed="false">
      <c r="A287" s="80" t="s">
        <v>489</v>
      </c>
      <c r="B287" s="81"/>
      <c r="C287" s="65"/>
      <c r="D287" s="66"/>
      <c r="E287" s="65" t="n">
        <f aca="false">_xlfn.FLOOR.PRECISE(B160/10)</f>
        <v>28</v>
      </c>
      <c r="F287" s="67"/>
      <c r="G287" s="67"/>
      <c r="H287" s="67"/>
      <c r="I287" s="67"/>
      <c r="J287" s="66" t="n">
        <f aca="false">E287</f>
        <v>28</v>
      </c>
      <c r="K287" s="67" t="s">
        <v>28</v>
      </c>
    </row>
    <row r="288" s="5" customFormat="true" ht="15" hidden="false" customHeight="false" outlineLevel="0" collapsed="false">
      <c r="A288" s="73"/>
      <c r="B288" s="73"/>
      <c r="C288" s="73"/>
      <c r="D288" s="73"/>
      <c r="E288" s="73"/>
      <c r="F288" s="73"/>
      <c r="G288" s="73"/>
      <c r="H288" s="73"/>
      <c r="I288" s="74" t="s">
        <v>11</v>
      </c>
      <c r="J288" s="75" t="n">
        <f aca="false">SUM(J276:J287)</f>
        <v>211</v>
      </c>
      <c r="K288" s="75" t="s">
        <v>28</v>
      </c>
    </row>
    <row r="289" s="5" customFormat="true" ht="15" hidden="false" customHeight="false" outlineLevel="0" collapsed="false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</row>
    <row r="290" s="5" customFormat="true" ht="26.85" hidden="false" customHeight="true" outlineLevel="0" collapsed="false">
      <c r="A290" s="63" t="s">
        <v>469</v>
      </c>
      <c r="B290" s="64" t="s">
        <v>113</v>
      </c>
      <c r="C290" s="64"/>
      <c r="D290" s="64"/>
      <c r="E290" s="64"/>
      <c r="F290" s="64"/>
      <c r="G290" s="64"/>
      <c r="H290" s="64"/>
      <c r="I290" s="64"/>
      <c r="J290" s="64"/>
      <c r="K290" s="64"/>
    </row>
    <row r="291" s="5" customFormat="true" ht="15" hidden="false" customHeight="false" outlineLevel="0" collapsed="false">
      <c r="A291" s="63"/>
      <c r="B291" s="65" t="s">
        <v>470</v>
      </c>
      <c r="C291" s="65" t="s">
        <v>471</v>
      </c>
      <c r="D291" s="66" t="s">
        <v>472</v>
      </c>
      <c r="E291" s="65" t="s">
        <v>29</v>
      </c>
      <c r="F291" s="67" t="s">
        <v>473</v>
      </c>
      <c r="G291" s="67" t="s">
        <v>477</v>
      </c>
      <c r="H291" s="67" t="s">
        <v>475</v>
      </c>
      <c r="I291" s="67"/>
      <c r="J291" s="66" t="s">
        <v>11</v>
      </c>
      <c r="K291" s="67" t="s">
        <v>28</v>
      </c>
    </row>
    <row r="292" s="5" customFormat="true" ht="36.55" hidden="false" customHeight="true" outlineLevel="0" collapsed="false">
      <c r="A292" s="80" t="s">
        <v>478</v>
      </c>
      <c r="B292" s="81"/>
      <c r="C292" s="65"/>
      <c r="D292" s="65"/>
      <c r="E292" s="65"/>
      <c r="F292" s="67" t="n">
        <f aca="false">680.82+1360.43</f>
        <v>2041.25</v>
      </c>
      <c r="G292" s="67"/>
      <c r="H292" s="67"/>
      <c r="I292" s="67"/>
      <c r="J292" s="72" t="n">
        <f aca="false">F292</f>
        <v>2041.25</v>
      </c>
      <c r="K292" s="67" t="s">
        <v>43</v>
      </c>
    </row>
    <row r="293" s="5" customFormat="true" ht="36.55" hidden="false" customHeight="true" outlineLevel="0" collapsed="false">
      <c r="A293" s="80" t="s">
        <v>479</v>
      </c>
      <c r="B293" s="81"/>
      <c r="C293" s="65"/>
      <c r="D293" s="65"/>
      <c r="E293" s="65"/>
      <c r="F293" s="67" t="n">
        <f aca="false">137.11+1690.99+1210.71</f>
        <v>3038.81</v>
      </c>
      <c r="G293" s="67"/>
      <c r="H293" s="67"/>
      <c r="I293" s="67"/>
      <c r="J293" s="72" t="n">
        <f aca="false">F293</f>
        <v>3038.81</v>
      </c>
      <c r="K293" s="67" t="s">
        <v>43</v>
      </c>
    </row>
    <row r="294" s="5" customFormat="true" ht="70.85" hidden="false" customHeight="true" outlineLevel="0" collapsed="false">
      <c r="A294" s="80" t="s">
        <v>480</v>
      </c>
      <c r="B294" s="81"/>
      <c r="C294" s="65"/>
      <c r="D294" s="65"/>
      <c r="E294" s="65"/>
      <c r="F294" s="67" t="n">
        <f aca="false">1099.61</f>
        <v>1099.61</v>
      </c>
      <c r="G294" s="67"/>
      <c r="H294" s="67"/>
      <c r="I294" s="67"/>
      <c r="J294" s="72" t="n">
        <f aca="false">F294</f>
        <v>1099.61</v>
      </c>
      <c r="K294" s="67" t="s">
        <v>43</v>
      </c>
    </row>
    <row r="295" s="5" customFormat="true" ht="70.85" hidden="false" customHeight="true" outlineLevel="0" collapsed="false">
      <c r="A295" s="80" t="s">
        <v>481</v>
      </c>
      <c r="B295" s="81"/>
      <c r="C295" s="65"/>
      <c r="D295" s="65"/>
      <c r="E295" s="65"/>
      <c r="F295" s="67" t="n">
        <f aca="false">648.27+1245.12</f>
        <v>1893.39</v>
      </c>
      <c r="G295" s="67"/>
      <c r="H295" s="67"/>
      <c r="I295" s="67"/>
      <c r="J295" s="72" t="n">
        <f aca="false">F295</f>
        <v>1893.39</v>
      </c>
      <c r="K295" s="67" t="s">
        <v>43</v>
      </c>
    </row>
    <row r="296" s="5" customFormat="true" ht="70.85" hidden="false" customHeight="true" outlineLevel="0" collapsed="false">
      <c r="A296" s="82" t="s">
        <v>482</v>
      </c>
      <c r="B296" s="81"/>
      <c r="C296" s="65"/>
      <c r="D296" s="65"/>
      <c r="E296" s="65"/>
      <c r="F296" s="67" t="n">
        <f aca="false">620.76+592.24</f>
        <v>1213</v>
      </c>
      <c r="G296" s="67"/>
      <c r="H296" s="67"/>
      <c r="I296" s="67"/>
      <c r="J296" s="72" t="n">
        <f aca="false">F296</f>
        <v>1213</v>
      </c>
      <c r="K296" s="67" t="s">
        <v>43</v>
      </c>
    </row>
    <row r="297" s="5" customFormat="true" ht="70.85" hidden="false" customHeight="true" outlineLevel="0" collapsed="false">
      <c r="A297" s="80" t="s">
        <v>483</v>
      </c>
      <c r="B297" s="81"/>
      <c r="C297" s="65"/>
      <c r="D297" s="65"/>
      <c r="E297" s="65"/>
      <c r="F297" s="67" t="n">
        <f aca="false">2287.11</f>
        <v>2287.11</v>
      </c>
      <c r="G297" s="67"/>
      <c r="H297" s="67"/>
      <c r="I297" s="67"/>
      <c r="J297" s="72" t="n">
        <f aca="false">F297</f>
        <v>2287.11</v>
      </c>
      <c r="K297" s="67" t="s">
        <v>43</v>
      </c>
    </row>
    <row r="298" s="5" customFormat="true" ht="70.85" hidden="false" customHeight="true" outlineLevel="0" collapsed="false">
      <c r="A298" s="80" t="s">
        <v>484</v>
      </c>
      <c r="B298" s="81"/>
      <c r="C298" s="65"/>
      <c r="D298" s="65"/>
      <c r="E298" s="65"/>
      <c r="F298" s="67" t="n">
        <f aca="false">2769.75</f>
        <v>2769.75</v>
      </c>
      <c r="G298" s="67"/>
      <c r="H298" s="67"/>
      <c r="I298" s="67"/>
      <c r="J298" s="72" t="n">
        <f aca="false">F298</f>
        <v>2769.75</v>
      </c>
      <c r="K298" s="67" t="s">
        <v>43</v>
      </c>
    </row>
    <row r="299" s="5" customFormat="true" ht="70.85" hidden="false" customHeight="true" outlineLevel="0" collapsed="false">
      <c r="A299" s="80" t="s">
        <v>485</v>
      </c>
      <c r="B299" s="81"/>
      <c r="C299" s="65"/>
      <c r="D299" s="65"/>
      <c r="E299" s="65"/>
      <c r="F299" s="67" t="n">
        <f aca="false">13379.21+1279.97</f>
        <v>14659.18</v>
      </c>
      <c r="G299" s="67"/>
      <c r="H299" s="67"/>
      <c r="I299" s="67"/>
      <c r="J299" s="72" t="n">
        <f aca="false">F299</f>
        <v>14659.18</v>
      </c>
      <c r="K299" s="67" t="s">
        <v>43</v>
      </c>
    </row>
    <row r="300" s="5" customFormat="true" ht="70.85" hidden="false" customHeight="true" outlineLevel="0" collapsed="false">
      <c r="A300" s="80" t="s">
        <v>486</v>
      </c>
      <c r="B300" s="81"/>
      <c r="C300" s="65"/>
      <c r="D300" s="65"/>
      <c r="E300" s="65"/>
      <c r="F300" s="67" t="n">
        <v>477.23</v>
      </c>
      <c r="G300" s="67"/>
      <c r="H300" s="67"/>
      <c r="I300" s="67"/>
      <c r="J300" s="72" t="n">
        <f aca="false">F300</f>
        <v>477.23</v>
      </c>
      <c r="K300" s="67" t="s">
        <v>43</v>
      </c>
    </row>
    <row r="301" s="5" customFormat="true" ht="70.85" hidden="false" customHeight="true" outlineLevel="0" collapsed="false">
      <c r="A301" s="80" t="s">
        <v>487</v>
      </c>
      <c r="B301" s="81"/>
      <c r="C301" s="65"/>
      <c r="D301" s="65"/>
      <c r="E301" s="65"/>
      <c r="F301" s="67" t="n">
        <v>2590.26</v>
      </c>
      <c r="G301" s="67"/>
      <c r="H301" s="67"/>
      <c r="I301" s="67"/>
      <c r="J301" s="72" t="n">
        <f aca="false">F301</f>
        <v>2590.26</v>
      </c>
      <c r="K301" s="67" t="s">
        <v>43</v>
      </c>
    </row>
    <row r="302" s="5" customFormat="true" ht="70.85" hidden="false" customHeight="true" outlineLevel="0" collapsed="false">
      <c r="A302" s="80" t="s">
        <v>488</v>
      </c>
      <c r="B302" s="81"/>
      <c r="C302" s="65"/>
      <c r="D302" s="65"/>
      <c r="E302" s="65"/>
      <c r="F302" s="67" t="n">
        <v>2171.41</v>
      </c>
      <c r="G302" s="67"/>
      <c r="H302" s="67"/>
      <c r="I302" s="67"/>
      <c r="J302" s="72" t="n">
        <f aca="false">F302</f>
        <v>2171.41</v>
      </c>
      <c r="K302" s="67" t="s">
        <v>43</v>
      </c>
    </row>
    <row r="303" s="5" customFormat="true" ht="70.85" hidden="false" customHeight="true" outlineLevel="0" collapsed="false">
      <c r="A303" s="80" t="s">
        <v>489</v>
      </c>
      <c r="B303" s="81"/>
      <c r="C303" s="65"/>
      <c r="D303" s="65"/>
      <c r="E303" s="65"/>
      <c r="F303" s="67" t="n">
        <f aca="false">857.82+1228.08+2695.88</f>
        <v>4781.78</v>
      </c>
      <c r="G303" s="67"/>
      <c r="H303" s="67"/>
      <c r="I303" s="67"/>
      <c r="J303" s="72" t="n">
        <f aca="false">F303</f>
        <v>4781.78</v>
      </c>
      <c r="K303" s="67" t="s">
        <v>43</v>
      </c>
    </row>
    <row r="304" s="5" customFormat="true" ht="15" hidden="false" customHeight="false" outlineLevel="0" collapsed="false">
      <c r="A304" s="73"/>
      <c r="B304" s="73"/>
      <c r="C304" s="73"/>
      <c r="D304" s="73"/>
      <c r="E304" s="73"/>
      <c r="F304" s="73"/>
      <c r="G304" s="73"/>
      <c r="H304" s="73"/>
      <c r="I304" s="74" t="s">
        <v>11</v>
      </c>
      <c r="J304" s="75" t="n">
        <f aca="false">SUM(J292:J303)</f>
        <v>39022.78</v>
      </c>
      <c r="K304" s="75" t="s">
        <v>43</v>
      </c>
    </row>
    <row r="305" s="5" customFormat="true" ht="15" hidden="false" customHeight="false" outlineLevel="0" collapsed="false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</row>
    <row r="306" s="5" customFormat="true" ht="15" hidden="false" customHeight="false" outlineLevel="0" collapsed="false">
      <c r="A306" s="52"/>
      <c r="B306" s="53"/>
      <c r="C306" s="53"/>
      <c r="D306" s="53"/>
      <c r="E306" s="53"/>
      <c r="F306" s="54"/>
      <c r="G306" s="54"/>
      <c r="H306" s="54"/>
      <c r="I306" s="54"/>
      <c r="J306" s="53"/>
      <c r="K306" s="54"/>
    </row>
    <row r="307" s="5" customFormat="true" ht="15" hidden="false" customHeight="false" outlineLevel="0" collapsed="false">
      <c r="A307" s="52"/>
      <c r="B307" s="53"/>
      <c r="C307" s="53"/>
      <c r="D307" s="53"/>
      <c r="E307" s="53"/>
      <c r="F307" s="54"/>
      <c r="G307" s="54"/>
      <c r="H307" s="54"/>
      <c r="I307" s="54"/>
      <c r="J307" s="53"/>
      <c r="K307" s="54"/>
    </row>
    <row r="308" s="5" customFormat="true" ht="15" hidden="false" customHeight="false" outlineLevel="0" collapsed="false">
      <c r="A308" s="52"/>
      <c r="B308" s="53"/>
      <c r="C308" s="53"/>
      <c r="D308" s="53"/>
      <c r="E308" s="53"/>
      <c r="F308" s="54"/>
      <c r="G308" s="54"/>
      <c r="H308" s="54"/>
      <c r="I308" s="54"/>
      <c r="J308" s="53"/>
      <c r="K308" s="54"/>
    </row>
    <row r="309" s="5" customFormat="true" ht="15" hidden="false" customHeight="false" outlineLevel="0" collapsed="false">
      <c r="A309" s="52"/>
      <c r="B309" s="53"/>
      <c r="C309" s="53"/>
      <c r="D309" s="53"/>
      <c r="E309" s="53"/>
      <c r="F309" s="54"/>
      <c r="G309" s="54"/>
      <c r="H309" s="54"/>
      <c r="I309" s="54"/>
      <c r="J309" s="53"/>
      <c r="K309" s="54"/>
    </row>
    <row r="310" s="5" customFormat="true" ht="15" hidden="false" customHeight="false" outlineLevel="0" collapsed="false">
      <c r="A310" s="52"/>
      <c r="B310" s="53"/>
      <c r="C310" s="53"/>
      <c r="D310" s="53"/>
      <c r="E310" s="53"/>
      <c r="F310" s="54"/>
      <c r="G310" s="54"/>
      <c r="H310" s="54"/>
      <c r="I310" s="54"/>
      <c r="J310" s="53"/>
      <c r="K310" s="54"/>
    </row>
    <row r="311" s="5" customFormat="true" ht="15" hidden="false" customHeight="false" outlineLevel="0" collapsed="false">
      <c r="A311" s="52"/>
      <c r="B311" s="53"/>
      <c r="C311" s="53"/>
      <c r="D311" s="53"/>
      <c r="E311" s="53"/>
      <c r="F311" s="54"/>
      <c r="G311" s="54"/>
      <c r="H311" s="54"/>
      <c r="I311" s="54"/>
      <c r="J311" s="53"/>
      <c r="K311" s="54"/>
    </row>
    <row r="312" s="5" customFormat="true" ht="15" hidden="false" customHeight="false" outlineLevel="0" collapsed="false">
      <c r="A312" s="52"/>
      <c r="B312" s="53"/>
      <c r="C312" s="53"/>
      <c r="D312" s="53"/>
      <c r="E312" s="53"/>
      <c r="F312" s="54"/>
      <c r="G312" s="54"/>
      <c r="H312" s="54"/>
      <c r="I312" s="54"/>
      <c r="J312" s="53"/>
      <c r="K312" s="54"/>
    </row>
    <row r="313" s="5" customFormat="true" ht="15" hidden="false" customHeight="false" outlineLevel="0" collapsed="false">
      <c r="A313" s="52"/>
      <c r="B313" s="53"/>
      <c r="C313" s="53"/>
      <c r="D313" s="53"/>
      <c r="E313" s="53"/>
      <c r="F313" s="54"/>
      <c r="G313" s="54"/>
      <c r="H313" s="54"/>
      <c r="I313" s="54"/>
      <c r="J313" s="53"/>
      <c r="K313" s="54"/>
    </row>
    <row r="314" s="5" customFormat="true" ht="15" hidden="false" customHeight="false" outlineLevel="0" collapsed="false">
      <c r="A314" s="52"/>
      <c r="B314" s="53"/>
      <c r="C314" s="53"/>
      <c r="D314" s="53"/>
      <c r="E314" s="53"/>
      <c r="F314" s="54"/>
      <c r="G314" s="54"/>
      <c r="H314" s="54"/>
      <c r="I314" s="54"/>
      <c r="J314" s="53"/>
      <c r="K314" s="54"/>
    </row>
    <row r="315" s="5" customFormat="true" ht="15" hidden="false" customHeight="false" outlineLevel="0" collapsed="false">
      <c r="A315" s="52"/>
      <c r="B315" s="53"/>
      <c r="C315" s="53"/>
      <c r="D315" s="53"/>
      <c r="E315" s="53"/>
      <c r="F315" s="54"/>
      <c r="G315" s="54"/>
      <c r="H315" s="54"/>
      <c r="I315" s="54"/>
      <c r="J315" s="53"/>
      <c r="K315" s="54"/>
    </row>
    <row r="316" s="5" customFormat="true" ht="15" hidden="false" customHeight="false" outlineLevel="0" collapsed="false">
      <c r="A316" s="52"/>
      <c r="B316" s="53"/>
      <c r="C316" s="53"/>
      <c r="D316" s="53"/>
      <c r="E316" s="53"/>
      <c r="F316" s="54"/>
      <c r="G316" s="54"/>
      <c r="H316" s="54"/>
      <c r="I316" s="54"/>
      <c r="J316" s="53"/>
      <c r="K316" s="54"/>
    </row>
    <row r="317" s="5" customFormat="true" ht="15" hidden="false" customHeight="false" outlineLevel="0" collapsed="false">
      <c r="A317" s="52"/>
      <c r="B317" s="53"/>
      <c r="C317" s="53"/>
      <c r="D317" s="53"/>
      <c r="E317" s="53"/>
      <c r="F317" s="54"/>
      <c r="G317" s="54"/>
      <c r="H317" s="54"/>
      <c r="I317" s="54"/>
      <c r="J317" s="53"/>
      <c r="K317" s="54"/>
    </row>
    <row r="318" s="5" customFormat="true" ht="15" hidden="false" customHeight="false" outlineLevel="0" collapsed="false">
      <c r="A318" s="52"/>
      <c r="B318" s="53"/>
      <c r="C318" s="53"/>
      <c r="D318" s="53"/>
      <c r="E318" s="53"/>
      <c r="F318" s="54"/>
      <c r="G318" s="54"/>
      <c r="H318" s="54"/>
      <c r="I318" s="54"/>
      <c r="J318" s="53"/>
      <c r="K318" s="54"/>
    </row>
    <row r="319" s="5" customFormat="true" ht="15" hidden="false" customHeight="false" outlineLevel="0" collapsed="false">
      <c r="A319" s="52"/>
      <c r="B319" s="53"/>
      <c r="C319" s="53"/>
      <c r="D319" s="53"/>
      <c r="E319" s="53"/>
      <c r="F319" s="54"/>
      <c r="G319" s="54"/>
      <c r="H319" s="54"/>
      <c r="I319" s="54"/>
      <c r="J319" s="53"/>
      <c r="K319" s="54"/>
    </row>
    <row r="320" s="5" customFormat="true" ht="15" hidden="false" customHeight="false" outlineLevel="0" collapsed="false">
      <c r="A320" s="52"/>
      <c r="B320" s="53"/>
      <c r="C320" s="53"/>
      <c r="D320" s="53"/>
      <c r="E320" s="53"/>
      <c r="F320" s="54"/>
      <c r="G320" s="54"/>
      <c r="H320" s="54"/>
      <c r="I320" s="54"/>
      <c r="J320" s="53"/>
      <c r="K320" s="54"/>
    </row>
    <row r="321" s="5" customFormat="true" ht="15" hidden="false" customHeight="false" outlineLevel="0" collapsed="false">
      <c r="A321" s="52"/>
      <c r="B321" s="53"/>
      <c r="C321" s="53"/>
      <c r="D321" s="53"/>
      <c r="E321" s="53"/>
      <c r="F321" s="54"/>
      <c r="G321" s="54"/>
      <c r="H321" s="54"/>
      <c r="I321" s="54"/>
      <c r="J321" s="53"/>
      <c r="K321" s="54"/>
    </row>
    <row r="322" s="5" customFormat="true" ht="15" hidden="false" customHeight="false" outlineLevel="0" collapsed="false">
      <c r="A322" s="52"/>
      <c r="B322" s="53"/>
      <c r="C322" s="53"/>
      <c r="D322" s="53"/>
      <c r="E322" s="53"/>
      <c r="F322" s="54"/>
      <c r="G322" s="54"/>
      <c r="H322" s="54"/>
      <c r="I322" s="54"/>
      <c r="J322" s="53"/>
      <c r="K322" s="54"/>
    </row>
    <row r="323" s="5" customFormat="true" ht="15" hidden="false" customHeight="false" outlineLevel="0" collapsed="false">
      <c r="A323" s="52"/>
      <c r="B323" s="53"/>
      <c r="C323" s="53"/>
      <c r="D323" s="53"/>
      <c r="E323" s="53"/>
      <c r="F323" s="54"/>
      <c r="G323" s="54"/>
      <c r="H323" s="54"/>
      <c r="I323" s="54"/>
      <c r="J323" s="53"/>
      <c r="K323" s="54"/>
    </row>
    <row r="324" s="5" customFormat="true" ht="15" hidden="false" customHeight="false" outlineLevel="0" collapsed="false">
      <c r="A324" s="52"/>
      <c r="B324" s="53"/>
      <c r="C324" s="53"/>
      <c r="D324" s="53"/>
      <c r="E324" s="53"/>
      <c r="F324" s="54"/>
      <c r="G324" s="54"/>
      <c r="H324" s="54"/>
      <c r="I324" s="54"/>
      <c r="J324" s="53"/>
      <c r="K324" s="54"/>
    </row>
    <row r="325" s="5" customFormat="true" ht="15" hidden="false" customHeight="false" outlineLevel="0" collapsed="false">
      <c r="A325" s="52"/>
      <c r="B325" s="53"/>
      <c r="C325" s="53"/>
      <c r="D325" s="53"/>
      <c r="E325" s="53"/>
      <c r="F325" s="54"/>
      <c r="G325" s="54"/>
      <c r="H325" s="54"/>
      <c r="I325" s="54"/>
      <c r="J325" s="53"/>
      <c r="K325" s="54"/>
    </row>
    <row r="326" s="5" customFormat="true" ht="15" hidden="false" customHeight="false" outlineLevel="0" collapsed="false">
      <c r="A326" s="52"/>
      <c r="B326" s="53"/>
      <c r="C326" s="53"/>
      <c r="D326" s="53"/>
      <c r="E326" s="53"/>
      <c r="F326" s="54"/>
      <c r="G326" s="54"/>
      <c r="H326" s="54"/>
      <c r="I326" s="54"/>
      <c r="J326" s="53"/>
      <c r="K326" s="54"/>
    </row>
    <row r="327" s="5" customFormat="true" ht="15" hidden="false" customHeight="false" outlineLevel="0" collapsed="false">
      <c r="A327" s="52"/>
      <c r="B327" s="53"/>
      <c r="C327" s="53"/>
      <c r="D327" s="53"/>
      <c r="E327" s="53"/>
      <c r="F327" s="54"/>
      <c r="G327" s="54"/>
      <c r="H327" s="54"/>
      <c r="I327" s="54"/>
      <c r="J327" s="53"/>
      <c r="K327" s="54"/>
    </row>
    <row r="328" s="5" customFormat="true" ht="15" hidden="false" customHeight="false" outlineLevel="0" collapsed="false">
      <c r="A328" s="52"/>
      <c r="B328" s="53"/>
      <c r="C328" s="53"/>
      <c r="D328" s="53"/>
      <c r="E328" s="53"/>
      <c r="F328" s="54"/>
      <c r="G328" s="54"/>
      <c r="H328" s="54"/>
      <c r="I328" s="54"/>
      <c r="J328" s="53"/>
      <c r="K328" s="54"/>
    </row>
    <row r="329" s="5" customFormat="true" ht="15" hidden="false" customHeight="false" outlineLevel="0" collapsed="false">
      <c r="A329" s="52"/>
      <c r="B329" s="53"/>
      <c r="C329" s="53"/>
      <c r="D329" s="53"/>
      <c r="E329" s="53"/>
      <c r="F329" s="54"/>
      <c r="G329" s="54"/>
      <c r="H329" s="54"/>
      <c r="I329" s="54"/>
      <c r="J329" s="53"/>
      <c r="K329" s="54"/>
    </row>
    <row r="330" s="5" customFormat="true" ht="15" hidden="false" customHeight="false" outlineLevel="0" collapsed="false">
      <c r="A330" s="52"/>
      <c r="B330" s="53"/>
      <c r="C330" s="53"/>
      <c r="D330" s="53"/>
      <c r="E330" s="53"/>
      <c r="F330" s="54"/>
      <c r="G330" s="54"/>
      <c r="H330" s="54"/>
      <c r="I330" s="54"/>
      <c r="J330" s="53"/>
      <c r="K330" s="54"/>
    </row>
    <row r="331" s="5" customFormat="true" ht="15" hidden="false" customHeight="false" outlineLevel="0" collapsed="false">
      <c r="A331" s="52"/>
      <c r="B331" s="53"/>
      <c r="C331" s="53"/>
      <c r="D331" s="53"/>
      <c r="E331" s="53"/>
      <c r="F331" s="54"/>
      <c r="G331" s="54"/>
      <c r="H331" s="54"/>
      <c r="I331" s="54"/>
      <c r="J331" s="53"/>
      <c r="K331" s="54"/>
    </row>
    <row r="332" s="5" customFormat="true" ht="15" hidden="false" customHeight="false" outlineLevel="0" collapsed="false">
      <c r="A332" s="52"/>
      <c r="B332" s="53"/>
      <c r="C332" s="53"/>
      <c r="D332" s="53"/>
      <c r="E332" s="53"/>
      <c r="F332" s="54"/>
      <c r="G332" s="54"/>
      <c r="H332" s="54"/>
      <c r="I332" s="54"/>
      <c r="J332" s="53"/>
      <c r="K332" s="54"/>
    </row>
    <row r="333" s="5" customFormat="true" ht="15" hidden="false" customHeight="false" outlineLevel="0" collapsed="false">
      <c r="A333" s="52"/>
      <c r="B333" s="53"/>
      <c r="C333" s="53"/>
      <c r="D333" s="53"/>
      <c r="E333" s="53"/>
      <c r="F333" s="54"/>
      <c r="G333" s="54"/>
      <c r="H333" s="54"/>
      <c r="I333" s="54"/>
      <c r="J333" s="53"/>
      <c r="K333" s="54"/>
    </row>
    <row r="334" s="5" customFormat="true" ht="15" hidden="false" customHeight="false" outlineLevel="0" collapsed="false">
      <c r="A334" s="52"/>
      <c r="B334" s="53"/>
      <c r="C334" s="53"/>
      <c r="D334" s="53"/>
      <c r="E334" s="53"/>
      <c r="F334" s="54"/>
      <c r="G334" s="54"/>
      <c r="H334" s="54"/>
      <c r="I334" s="54"/>
      <c r="J334" s="53"/>
      <c r="K334" s="54"/>
    </row>
    <row r="335" s="5" customFormat="true" ht="15" hidden="false" customHeight="false" outlineLevel="0" collapsed="false">
      <c r="A335" s="52"/>
      <c r="B335" s="53"/>
      <c r="C335" s="53"/>
      <c r="D335" s="53"/>
      <c r="E335" s="53"/>
      <c r="F335" s="54"/>
      <c r="G335" s="54"/>
      <c r="H335" s="54"/>
      <c r="I335" s="54"/>
      <c r="J335" s="53"/>
      <c r="K335" s="54"/>
    </row>
    <row r="336" s="5" customFormat="true" ht="15" hidden="false" customHeight="false" outlineLevel="0" collapsed="false">
      <c r="A336" s="52"/>
      <c r="B336" s="53"/>
      <c r="C336" s="53"/>
      <c r="D336" s="53"/>
      <c r="E336" s="53"/>
      <c r="F336" s="54"/>
      <c r="G336" s="54"/>
      <c r="H336" s="54"/>
      <c r="I336" s="54"/>
      <c r="J336" s="53"/>
      <c r="K336" s="54"/>
    </row>
    <row r="337" s="5" customFormat="true" ht="15" hidden="false" customHeight="false" outlineLevel="0" collapsed="false">
      <c r="A337" s="52"/>
      <c r="B337" s="53"/>
      <c r="C337" s="53"/>
      <c r="D337" s="53"/>
      <c r="E337" s="53"/>
      <c r="F337" s="54"/>
      <c r="G337" s="54"/>
      <c r="H337" s="54"/>
      <c r="I337" s="54"/>
      <c r="J337" s="53"/>
      <c r="K337" s="54"/>
    </row>
    <row r="338" s="5" customFormat="true" ht="15" hidden="false" customHeight="false" outlineLevel="0" collapsed="false">
      <c r="A338" s="52"/>
      <c r="B338" s="53"/>
      <c r="C338" s="53"/>
      <c r="D338" s="53"/>
      <c r="E338" s="53"/>
      <c r="F338" s="54"/>
      <c r="G338" s="54"/>
      <c r="H338" s="54"/>
      <c r="I338" s="54"/>
      <c r="J338" s="53"/>
      <c r="K338" s="54"/>
    </row>
    <row r="339" s="5" customFormat="true" ht="15" hidden="false" customHeight="false" outlineLevel="0" collapsed="false">
      <c r="A339" s="52"/>
      <c r="B339" s="53"/>
      <c r="C339" s="53"/>
      <c r="D339" s="53"/>
      <c r="E339" s="53"/>
      <c r="F339" s="54"/>
      <c r="G339" s="54"/>
      <c r="H339" s="54"/>
      <c r="I339" s="54"/>
      <c r="J339" s="53"/>
      <c r="K339" s="54"/>
    </row>
    <row r="340" s="5" customFormat="true" ht="15" hidden="false" customHeight="false" outlineLevel="0" collapsed="false">
      <c r="A340" s="52"/>
      <c r="B340" s="53"/>
      <c r="C340" s="53"/>
      <c r="D340" s="53"/>
      <c r="E340" s="53"/>
      <c r="F340" s="54"/>
      <c r="G340" s="54"/>
      <c r="H340" s="54"/>
      <c r="I340" s="54"/>
      <c r="J340" s="53"/>
      <c r="K340" s="54"/>
    </row>
    <row r="341" s="5" customFormat="true" ht="15" hidden="false" customHeight="false" outlineLevel="0" collapsed="false">
      <c r="A341" s="52"/>
      <c r="B341" s="53"/>
      <c r="C341" s="53"/>
      <c r="D341" s="53"/>
      <c r="E341" s="53"/>
      <c r="F341" s="54"/>
      <c r="G341" s="54"/>
      <c r="H341" s="54"/>
      <c r="I341" s="54"/>
      <c r="J341" s="53"/>
      <c r="K341" s="54"/>
    </row>
    <row r="342" s="5" customFormat="true" ht="15" hidden="false" customHeight="false" outlineLevel="0" collapsed="false">
      <c r="A342" s="52"/>
      <c r="B342" s="53"/>
      <c r="C342" s="53"/>
      <c r="D342" s="53"/>
      <c r="E342" s="53"/>
      <c r="F342" s="54"/>
      <c r="G342" s="54"/>
      <c r="H342" s="54"/>
      <c r="I342" s="54"/>
      <c r="J342" s="53"/>
      <c r="K342" s="54"/>
    </row>
    <row r="343" s="5" customFormat="true" ht="15" hidden="false" customHeight="false" outlineLevel="0" collapsed="false">
      <c r="A343" s="52"/>
      <c r="B343" s="53"/>
      <c r="C343" s="53"/>
      <c r="D343" s="53"/>
      <c r="E343" s="53"/>
      <c r="F343" s="54"/>
      <c r="G343" s="54"/>
      <c r="H343" s="54"/>
      <c r="I343" s="54"/>
      <c r="J343" s="53"/>
      <c r="K343" s="54"/>
    </row>
    <row r="344" s="5" customFormat="true" ht="15" hidden="false" customHeight="false" outlineLevel="0" collapsed="false">
      <c r="A344" s="52"/>
      <c r="B344" s="53"/>
      <c r="C344" s="53"/>
      <c r="D344" s="53"/>
      <c r="E344" s="53"/>
      <c r="F344" s="54"/>
      <c r="G344" s="54"/>
      <c r="H344" s="54"/>
      <c r="I344" s="54"/>
      <c r="J344" s="53"/>
      <c r="K344" s="54"/>
    </row>
    <row r="345" s="5" customFormat="true" ht="15" hidden="false" customHeight="false" outlineLevel="0" collapsed="false">
      <c r="A345" s="52"/>
      <c r="B345" s="53"/>
      <c r="C345" s="53"/>
      <c r="D345" s="53"/>
      <c r="E345" s="53"/>
      <c r="F345" s="54"/>
      <c r="G345" s="54"/>
      <c r="H345" s="54"/>
      <c r="I345" s="54"/>
      <c r="J345" s="53"/>
      <c r="K345" s="54"/>
    </row>
    <row r="346" s="5" customFormat="true" ht="15" hidden="false" customHeight="false" outlineLevel="0" collapsed="false">
      <c r="A346" s="52"/>
      <c r="B346" s="53"/>
      <c r="C346" s="53"/>
      <c r="D346" s="53"/>
      <c r="E346" s="53"/>
      <c r="F346" s="54"/>
      <c r="G346" s="54"/>
      <c r="H346" s="54"/>
      <c r="I346" s="54"/>
      <c r="J346" s="53"/>
      <c r="K346" s="54"/>
    </row>
    <row r="347" s="5" customFormat="true" ht="15" hidden="false" customHeight="false" outlineLevel="0" collapsed="false">
      <c r="A347" s="52"/>
      <c r="B347" s="53"/>
      <c r="C347" s="53"/>
      <c r="D347" s="53"/>
      <c r="E347" s="53"/>
      <c r="F347" s="54"/>
      <c r="G347" s="54"/>
      <c r="H347" s="54"/>
      <c r="I347" s="54"/>
      <c r="J347" s="53"/>
      <c r="K347" s="54"/>
    </row>
    <row r="348" s="5" customFormat="true" ht="15" hidden="false" customHeight="false" outlineLevel="0" collapsed="false">
      <c r="A348" s="52"/>
      <c r="B348" s="53"/>
      <c r="C348" s="53"/>
      <c r="D348" s="53"/>
      <c r="E348" s="53"/>
      <c r="F348" s="54"/>
      <c r="G348" s="54"/>
      <c r="H348" s="54"/>
      <c r="I348" s="54"/>
      <c r="J348" s="53"/>
      <c r="K348" s="54"/>
    </row>
    <row r="349" s="5" customFormat="true" ht="15" hidden="false" customHeight="false" outlineLevel="0" collapsed="false">
      <c r="A349" s="52"/>
      <c r="B349" s="53"/>
      <c r="C349" s="53"/>
      <c r="D349" s="53"/>
      <c r="E349" s="53"/>
      <c r="F349" s="54"/>
      <c r="G349" s="54"/>
      <c r="H349" s="54"/>
      <c r="I349" s="54"/>
      <c r="J349" s="53"/>
      <c r="K349" s="54"/>
    </row>
    <row r="350" s="5" customFormat="true" ht="15" hidden="false" customHeight="false" outlineLevel="0" collapsed="false">
      <c r="A350" s="52"/>
      <c r="B350" s="53"/>
      <c r="C350" s="53"/>
      <c r="D350" s="53"/>
      <c r="E350" s="53"/>
      <c r="F350" s="54"/>
      <c r="G350" s="54"/>
      <c r="H350" s="54"/>
      <c r="I350" s="54"/>
      <c r="J350" s="53"/>
      <c r="K350" s="54"/>
    </row>
    <row r="351" s="5" customFormat="true" ht="15" hidden="false" customHeight="false" outlineLevel="0" collapsed="false">
      <c r="A351" s="52"/>
      <c r="B351" s="53"/>
      <c r="C351" s="53"/>
      <c r="D351" s="53"/>
      <c r="E351" s="53"/>
      <c r="F351" s="54"/>
      <c r="G351" s="54"/>
      <c r="H351" s="54"/>
      <c r="I351" s="54"/>
      <c r="J351" s="53"/>
      <c r="K351" s="54"/>
    </row>
    <row r="352" s="5" customFormat="true" ht="15" hidden="false" customHeight="false" outlineLevel="0" collapsed="false">
      <c r="A352" s="52"/>
      <c r="B352" s="53"/>
      <c r="C352" s="53"/>
      <c r="D352" s="53"/>
      <c r="E352" s="53"/>
      <c r="F352" s="54"/>
      <c r="G352" s="54"/>
      <c r="H352" s="54"/>
      <c r="I352" s="54"/>
      <c r="J352" s="53"/>
      <c r="K352" s="54"/>
    </row>
    <row r="353" s="5" customFormat="true" ht="15" hidden="false" customHeight="false" outlineLevel="0" collapsed="false">
      <c r="A353" s="52"/>
      <c r="B353" s="53"/>
      <c r="C353" s="53"/>
      <c r="D353" s="53"/>
      <c r="E353" s="53"/>
      <c r="F353" s="54"/>
      <c r="G353" s="54"/>
      <c r="H353" s="54"/>
      <c r="I353" s="54"/>
      <c r="J353" s="53"/>
      <c r="K353" s="54"/>
    </row>
    <row r="354" s="5" customFormat="true" ht="15" hidden="false" customHeight="false" outlineLevel="0" collapsed="false">
      <c r="A354" s="52"/>
      <c r="B354" s="53"/>
      <c r="C354" s="53"/>
      <c r="D354" s="53"/>
      <c r="E354" s="53"/>
      <c r="F354" s="54"/>
      <c r="G354" s="54"/>
      <c r="H354" s="54"/>
      <c r="I354" s="54"/>
      <c r="J354" s="53"/>
      <c r="K354" s="54"/>
    </row>
    <row r="355" s="5" customFormat="true" ht="15" hidden="false" customHeight="false" outlineLevel="0" collapsed="false">
      <c r="A355" s="52"/>
      <c r="B355" s="53"/>
      <c r="C355" s="53"/>
      <c r="D355" s="53"/>
      <c r="E355" s="53"/>
      <c r="F355" s="54"/>
      <c r="G355" s="54"/>
      <c r="H355" s="54"/>
      <c r="I355" s="54"/>
      <c r="J355" s="53"/>
      <c r="K355" s="54"/>
    </row>
    <row r="356" s="5" customFormat="true" ht="15" hidden="false" customHeight="false" outlineLevel="0" collapsed="false">
      <c r="A356" s="52"/>
      <c r="B356" s="53"/>
      <c r="C356" s="53"/>
      <c r="D356" s="53"/>
      <c r="E356" s="53"/>
      <c r="F356" s="54"/>
      <c r="G356" s="54"/>
      <c r="H356" s="54"/>
      <c r="I356" s="54"/>
      <c r="J356" s="53"/>
      <c r="K356" s="54"/>
    </row>
    <row r="357" s="5" customFormat="true" ht="15" hidden="false" customHeight="false" outlineLevel="0" collapsed="false">
      <c r="A357" s="52"/>
      <c r="B357" s="53"/>
      <c r="C357" s="53"/>
      <c r="D357" s="53"/>
      <c r="E357" s="53"/>
      <c r="F357" s="54"/>
      <c r="G357" s="54"/>
      <c r="H357" s="54"/>
      <c r="I357" s="54"/>
      <c r="J357" s="53"/>
      <c r="K357" s="54"/>
    </row>
    <row r="358" s="5" customFormat="true" ht="15" hidden="false" customHeight="false" outlineLevel="0" collapsed="false">
      <c r="A358" s="52"/>
      <c r="B358" s="53"/>
      <c r="C358" s="53"/>
      <c r="D358" s="53"/>
      <c r="E358" s="53"/>
      <c r="F358" s="54"/>
      <c r="G358" s="54"/>
      <c r="H358" s="54"/>
      <c r="I358" s="54"/>
      <c r="J358" s="53"/>
      <c r="K358" s="54"/>
    </row>
    <row r="359" s="5" customFormat="true" ht="15" hidden="false" customHeight="false" outlineLevel="0" collapsed="false">
      <c r="A359" s="52"/>
      <c r="B359" s="53"/>
      <c r="C359" s="53"/>
      <c r="D359" s="53"/>
      <c r="E359" s="53"/>
      <c r="F359" s="54"/>
      <c r="G359" s="54"/>
      <c r="H359" s="54"/>
      <c r="I359" s="54"/>
      <c r="J359" s="53"/>
      <c r="K359" s="54"/>
    </row>
    <row r="360" s="5" customFormat="true" ht="15" hidden="false" customHeight="false" outlineLevel="0" collapsed="false">
      <c r="A360" s="52"/>
      <c r="B360" s="53"/>
      <c r="C360" s="53"/>
      <c r="D360" s="53"/>
      <c r="E360" s="53"/>
      <c r="F360" s="54"/>
      <c r="G360" s="54"/>
      <c r="H360" s="54"/>
      <c r="I360" s="54"/>
      <c r="J360" s="53"/>
      <c r="K360" s="54"/>
    </row>
    <row r="361" s="5" customFormat="true" ht="15" hidden="false" customHeight="false" outlineLevel="0" collapsed="false">
      <c r="A361" s="52"/>
      <c r="B361" s="53"/>
      <c r="C361" s="53"/>
      <c r="D361" s="53"/>
      <c r="E361" s="53"/>
      <c r="F361" s="54"/>
      <c r="G361" s="54"/>
      <c r="H361" s="54"/>
      <c r="I361" s="54"/>
      <c r="J361" s="53"/>
      <c r="K361" s="54"/>
    </row>
    <row r="362" s="5" customFormat="true" ht="15" hidden="false" customHeight="false" outlineLevel="0" collapsed="false">
      <c r="A362" s="52"/>
      <c r="B362" s="53"/>
      <c r="C362" s="53"/>
      <c r="D362" s="53"/>
      <c r="E362" s="53"/>
      <c r="F362" s="54"/>
      <c r="G362" s="54"/>
      <c r="H362" s="54"/>
      <c r="I362" s="54"/>
      <c r="J362" s="53"/>
      <c r="K362" s="54"/>
    </row>
    <row r="363" s="5" customFormat="true" ht="15" hidden="false" customHeight="false" outlineLevel="0" collapsed="false">
      <c r="A363" s="52"/>
      <c r="B363" s="53"/>
      <c r="C363" s="53"/>
      <c r="D363" s="53"/>
      <c r="E363" s="53"/>
      <c r="F363" s="54"/>
      <c r="G363" s="54"/>
      <c r="H363" s="54"/>
      <c r="I363" s="54"/>
      <c r="J363" s="53"/>
      <c r="K363" s="54"/>
    </row>
    <row r="364" s="5" customFormat="true" ht="15" hidden="false" customHeight="false" outlineLevel="0" collapsed="false">
      <c r="A364" s="52"/>
      <c r="B364" s="53"/>
      <c r="C364" s="53"/>
      <c r="D364" s="53"/>
      <c r="E364" s="53"/>
      <c r="F364" s="54"/>
      <c r="G364" s="54"/>
      <c r="H364" s="54"/>
      <c r="I364" s="54"/>
      <c r="J364" s="53"/>
      <c r="K364" s="54"/>
    </row>
    <row r="365" s="5" customFormat="true" ht="15" hidden="false" customHeight="false" outlineLevel="0" collapsed="false">
      <c r="A365" s="52"/>
      <c r="B365" s="53"/>
      <c r="C365" s="53"/>
      <c r="D365" s="53"/>
      <c r="E365" s="53"/>
      <c r="F365" s="54"/>
      <c r="G365" s="54"/>
      <c r="H365" s="54"/>
      <c r="I365" s="54"/>
      <c r="J365" s="53"/>
      <c r="K365" s="54"/>
    </row>
    <row r="366" s="5" customFormat="true" ht="15" hidden="false" customHeight="false" outlineLevel="0" collapsed="false">
      <c r="A366" s="52"/>
      <c r="B366" s="53"/>
      <c r="C366" s="53"/>
      <c r="D366" s="53"/>
      <c r="E366" s="53"/>
      <c r="F366" s="54"/>
      <c r="G366" s="54"/>
      <c r="H366" s="54"/>
      <c r="I366" s="54"/>
      <c r="J366" s="53"/>
      <c r="K366" s="54"/>
    </row>
    <row r="367" s="5" customFormat="true" ht="15" hidden="false" customHeight="false" outlineLevel="0" collapsed="false">
      <c r="A367" s="52"/>
      <c r="B367" s="53"/>
      <c r="C367" s="53"/>
      <c r="D367" s="53"/>
      <c r="E367" s="53"/>
      <c r="F367" s="54"/>
      <c r="G367" s="54"/>
      <c r="H367" s="54"/>
      <c r="I367" s="54"/>
      <c r="J367" s="53"/>
      <c r="K367" s="54"/>
    </row>
    <row r="368" s="5" customFormat="true" ht="15" hidden="false" customHeight="false" outlineLevel="0" collapsed="false">
      <c r="A368" s="52"/>
      <c r="B368" s="53"/>
      <c r="C368" s="53"/>
      <c r="D368" s="53"/>
      <c r="E368" s="53"/>
      <c r="F368" s="54"/>
      <c r="G368" s="54"/>
      <c r="H368" s="54"/>
      <c r="I368" s="54"/>
      <c r="J368" s="53"/>
      <c r="K368" s="54"/>
    </row>
    <row r="369" s="5" customFormat="true" ht="15" hidden="false" customHeight="false" outlineLevel="0" collapsed="false">
      <c r="A369" s="52"/>
      <c r="B369" s="53"/>
      <c r="C369" s="53"/>
      <c r="D369" s="53"/>
      <c r="E369" s="53"/>
      <c r="F369" s="54"/>
      <c r="G369" s="54"/>
      <c r="H369" s="54"/>
      <c r="I369" s="54"/>
      <c r="J369" s="53"/>
      <c r="K369" s="54"/>
    </row>
    <row r="370" s="5" customFormat="true" ht="15" hidden="false" customHeight="false" outlineLevel="0" collapsed="false">
      <c r="A370" s="52"/>
      <c r="B370" s="53"/>
      <c r="C370" s="53"/>
      <c r="D370" s="53"/>
      <c r="E370" s="53"/>
      <c r="F370" s="54"/>
      <c r="G370" s="54"/>
      <c r="H370" s="54"/>
      <c r="I370" s="54"/>
      <c r="J370" s="53"/>
      <c r="K370" s="54"/>
    </row>
    <row r="371" s="5" customFormat="true" ht="15" hidden="false" customHeight="false" outlineLevel="0" collapsed="false">
      <c r="A371" s="52"/>
      <c r="B371" s="53"/>
      <c r="C371" s="53"/>
      <c r="D371" s="53"/>
      <c r="E371" s="53"/>
      <c r="F371" s="54"/>
      <c r="G371" s="54"/>
      <c r="H371" s="54"/>
      <c r="I371" s="54"/>
      <c r="J371" s="53"/>
      <c r="K371" s="54"/>
    </row>
    <row r="372" s="5" customFormat="true" ht="15" hidden="false" customHeight="false" outlineLevel="0" collapsed="false">
      <c r="A372" s="52"/>
      <c r="B372" s="53"/>
      <c r="C372" s="53"/>
      <c r="D372" s="53"/>
      <c r="E372" s="53"/>
      <c r="F372" s="54"/>
      <c r="G372" s="54"/>
      <c r="H372" s="54"/>
      <c r="I372" s="54"/>
      <c r="J372" s="53"/>
      <c r="K372" s="54"/>
    </row>
    <row r="373" s="5" customFormat="true" ht="15" hidden="false" customHeight="false" outlineLevel="0" collapsed="false">
      <c r="A373" s="52"/>
      <c r="B373" s="53"/>
      <c r="C373" s="53"/>
      <c r="D373" s="53"/>
      <c r="E373" s="53"/>
      <c r="F373" s="54"/>
      <c r="G373" s="54"/>
      <c r="H373" s="54"/>
      <c r="I373" s="54"/>
      <c r="J373" s="53"/>
      <c r="K373" s="54"/>
    </row>
    <row r="374" s="5" customFormat="true" ht="15" hidden="false" customHeight="false" outlineLevel="0" collapsed="false">
      <c r="A374" s="52"/>
      <c r="B374" s="53"/>
      <c r="C374" s="53"/>
      <c r="D374" s="53"/>
      <c r="E374" s="53"/>
      <c r="F374" s="54"/>
      <c r="G374" s="54"/>
      <c r="H374" s="54"/>
      <c r="I374" s="54"/>
      <c r="J374" s="53"/>
      <c r="K374" s="54"/>
    </row>
    <row r="375" s="5" customFormat="true" ht="15" hidden="false" customHeight="false" outlineLevel="0" collapsed="false">
      <c r="A375" s="52"/>
      <c r="B375" s="53"/>
      <c r="C375" s="53"/>
      <c r="D375" s="53"/>
      <c r="E375" s="53"/>
      <c r="F375" s="54"/>
      <c r="G375" s="54"/>
      <c r="H375" s="54"/>
      <c r="I375" s="54"/>
      <c r="J375" s="53"/>
      <c r="K375" s="54"/>
    </row>
    <row r="376" s="5" customFormat="true" ht="15" hidden="false" customHeight="false" outlineLevel="0" collapsed="false">
      <c r="A376" s="52"/>
      <c r="B376" s="53"/>
      <c r="C376" s="53"/>
      <c r="D376" s="53"/>
      <c r="E376" s="53"/>
      <c r="F376" s="54"/>
      <c r="G376" s="54"/>
      <c r="H376" s="54"/>
      <c r="I376" s="54"/>
      <c r="J376" s="53"/>
      <c r="K376" s="54"/>
    </row>
    <row r="377" s="5" customFormat="true" ht="15" hidden="false" customHeight="false" outlineLevel="0" collapsed="false">
      <c r="A377" s="52"/>
      <c r="B377" s="53"/>
      <c r="C377" s="53"/>
      <c r="D377" s="53"/>
      <c r="E377" s="53"/>
      <c r="F377" s="54"/>
      <c r="G377" s="54"/>
      <c r="H377" s="54"/>
      <c r="I377" s="54"/>
      <c r="J377" s="53"/>
      <c r="K377" s="54"/>
    </row>
    <row r="378" s="5" customFormat="true" ht="15" hidden="false" customHeight="false" outlineLevel="0" collapsed="false">
      <c r="A378" s="52"/>
      <c r="B378" s="53"/>
      <c r="C378" s="53"/>
      <c r="D378" s="53"/>
      <c r="E378" s="53"/>
      <c r="F378" s="54"/>
      <c r="G378" s="54"/>
      <c r="H378" s="54"/>
      <c r="I378" s="54"/>
      <c r="J378" s="53"/>
      <c r="K378" s="54"/>
    </row>
    <row r="379" s="5" customFormat="true" ht="15" hidden="false" customHeight="false" outlineLevel="0" collapsed="false">
      <c r="A379" s="52"/>
      <c r="B379" s="53"/>
      <c r="C379" s="53"/>
      <c r="D379" s="53"/>
      <c r="E379" s="53"/>
      <c r="F379" s="54"/>
      <c r="G379" s="54"/>
      <c r="H379" s="54"/>
      <c r="I379" s="54"/>
      <c r="J379" s="53"/>
      <c r="K379" s="54"/>
    </row>
    <row r="380" s="5" customFormat="true" ht="15" hidden="false" customHeight="false" outlineLevel="0" collapsed="false">
      <c r="A380" s="52"/>
      <c r="B380" s="53"/>
      <c r="C380" s="53"/>
      <c r="D380" s="53"/>
      <c r="E380" s="53"/>
      <c r="F380" s="54"/>
      <c r="G380" s="54"/>
      <c r="H380" s="54"/>
      <c r="I380" s="54"/>
      <c r="J380" s="53"/>
      <c r="K380" s="54"/>
    </row>
    <row r="381" s="5" customFormat="true" ht="15" hidden="false" customHeight="false" outlineLevel="0" collapsed="false">
      <c r="A381" s="52"/>
      <c r="B381" s="53"/>
      <c r="C381" s="53"/>
      <c r="D381" s="53"/>
      <c r="E381" s="53"/>
      <c r="F381" s="54"/>
      <c r="G381" s="54"/>
      <c r="H381" s="54"/>
      <c r="I381" s="54"/>
      <c r="J381" s="53"/>
      <c r="K381" s="54"/>
    </row>
    <row r="382" s="5" customFormat="true" ht="15" hidden="false" customHeight="false" outlineLevel="0" collapsed="false">
      <c r="A382" s="52"/>
      <c r="B382" s="53"/>
      <c r="C382" s="53"/>
      <c r="D382" s="53"/>
      <c r="E382" s="53"/>
      <c r="F382" s="54"/>
      <c r="G382" s="54"/>
      <c r="H382" s="54"/>
      <c r="I382" s="54"/>
      <c r="J382" s="53"/>
      <c r="K382" s="54"/>
    </row>
    <row r="383" s="5" customFormat="true" ht="15" hidden="false" customHeight="false" outlineLevel="0" collapsed="false">
      <c r="A383" s="52"/>
      <c r="B383" s="53"/>
      <c r="C383" s="53"/>
      <c r="D383" s="53"/>
      <c r="E383" s="53"/>
      <c r="F383" s="54"/>
      <c r="G383" s="54"/>
      <c r="H383" s="54"/>
      <c r="I383" s="54"/>
      <c r="J383" s="53"/>
      <c r="K383" s="54"/>
    </row>
    <row r="384" s="5" customFormat="true" ht="15" hidden="false" customHeight="false" outlineLevel="0" collapsed="false">
      <c r="A384" s="52"/>
      <c r="B384" s="53"/>
      <c r="C384" s="53"/>
      <c r="D384" s="53"/>
      <c r="E384" s="53"/>
      <c r="F384" s="54"/>
      <c r="G384" s="54"/>
      <c r="H384" s="54"/>
      <c r="I384" s="54"/>
      <c r="J384" s="53"/>
      <c r="K384" s="54"/>
    </row>
    <row r="385" s="5" customFormat="true" ht="15" hidden="false" customHeight="false" outlineLevel="0" collapsed="false">
      <c r="A385" s="52"/>
      <c r="B385" s="53"/>
      <c r="C385" s="53"/>
      <c r="D385" s="53"/>
      <c r="E385" s="53"/>
      <c r="F385" s="54"/>
      <c r="G385" s="54"/>
      <c r="H385" s="54"/>
      <c r="I385" s="54"/>
      <c r="J385" s="53"/>
      <c r="K385" s="54"/>
    </row>
    <row r="386" s="5" customFormat="true" ht="15" hidden="false" customHeight="false" outlineLevel="0" collapsed="false">
      <c r="A386" s="52"/>
      <c r="B386" s="53"/>
      <c r="C386" s="53"/>
      <c r="D386" s="53"/>
      <c r="E386" s="53"/>
      <c r="F386" s="54"/>
      <c r="G386" s="54"/>
      <c r="H386" s="54"/>
      <c r="I386" s="54"/>
      <c r="J386" s="53"/>
      <c r="K386" s="54"/>
    </row>
    <row r="387" s="5" customFormat="true" ht="15" hidden="false" customHeight="false" outlineLevel="0" collapsed="false">
      <c r="A387" s="52"/>
      <c r="B387" s="53"/>
      <c r="C387" s="53"/>
      <c r="D387" s="53"/>
      <c r="E387" s="53"/>
      <c r="F387" s="54"/>
      <c r="G387" s="54"/>
      <c r="H387" s="54"/>
      <c r="I387" s="54"/>
      <c r="J387" s="53"/>
      <c r="K387" s="54"/>
    </row>
    <row r="388" s="5" customFormat="true" ht="15" hidden="false" customHeight="false" outlineLevel="0" collapsed="false">
      <c r="A388" s="52"/>
      <c r="B388" s="53"/>
      <c r="C388" s="53"/>
      <c r="D388" s="53"/>
      <c r="E388" s="53"/>
      <c r="F388" s="54"/>
      <c r="G388" s="54"/>
      <c r="H388" s="54"/>
      <c r="I388" s="54"/>
      <c r="J388" s="53"/>
      <c r="K388" s="54"/>
    </row>
    <row r="389" s="5" customFormat="true" ht="15" hidden="false" customHeight="false" outlineLevel="0" collapsed="false">
      <c r="A389" s="52"/>
      <c r="B389" s="53"/>
      <c r="C389" s="53"/>
      <c r="D389" s="53"/>
      <c r="E389" s="53"/>
      <c r="F389" s="54"/>
      <c r="G389" s="54"/>
      <c r="H389" s="54"/>
      <c r="I389" s="54"/>
      <c r="J389" s="53"/>
      <c r="K389" s="54"/>
    </row>
    <row r="390" s="5" customFormat="true" ht="15" hidden="false" customHeight="false" outlineLevel="0" collapsed="false">
      <c r="A390" s="52"/>
      <c r="B390" s="53"/>
      <c r="C390" s="53"/>
      <c r="D390" s="53"/>
      <c r="E390" s="53"/>
      <c r="F390" s="54"/>
      <c r="G390" s="54"/>
      <c r="H390" s="54"/>
      <c r="I390" s="54"/>
      <c r="J390" s="53"/>
      <c r="K390" s="54"/>
    </row>
    <row r="391" s="5" customFormat="true" ht="15" hidden="false" customHeight="false" outlineLevel="0" collapsed="false">
      <c r="A391" s="52"/>
      <c r="B391" s="53"/>
      <c r="C391" s="53"/>
      <c r="D391" s="53"/>
      <c r="E391" s="53"/>
      <c r="F391" s="54"/>
      <c r="G391" s="54"/>
      <c r="H391" s="54"/>
      <c r="I391" s="54"/>
      <c r="J391" s="53"/>
      <c r="K391" s="54"/>
    </row>
    <row r="392" s="5" customFormat="true" ht="15" hidden="false" customHeight="false" outlineLevel="0" collapsed="false">
      <c r="A392" s="52"/>
      <c r="B392" s="53"/>
      <c r="C392" s="53"/>
      <c r="D392" s="53"/>
      <c r="E392" s="53"/>
      <c r="F392" s="54"/>
      <c r="G392" s="54"/>
      <c r="H392" s="54"/>
      <c r="I392" s="54"/>
      <c r="J392" s="53"/>
      <c r="K392" s="54"/>
    </row>
    <row r="393" s="5" customFormat="true" ht="15" hidden="false" customHeight="false" outlineLevel="0" collapsed="false">
      <c r="A393" s="52"/>
      <c r="B393" s="53"/>
      <c r="C393" s="53"/>
      <c r="D393" s="53"/>
      <c r="E393" s="53"/>
      <c r="F393" s="54"/>
      <c r="G393" s="54"/>
      <c r="H393" s="54"/>
      <c r="I393" s="54"/>
      <c r="J393" s="53"/>
      <c r="K393" s="54"/>
    </row>
    <row r="394" s="5" customFormat="true" ht="15" hidden="false" customHeight="false" outlineLevel="0" collapsed="false">
      <c r="A394" s="52"/>
      <c r="B394" s="53"/>
      <c r="C394" s="53"/>
      <c r="D394" s="53"/>
      <c r="E394" s="53"/>
      <c r="F394" s="54"/>
      <c r="G394" s="54"/>
      <c r="H394" s="54"/>
      <c r="I394" s="54"/>
      <c r="J394" s="53"/>
      <c r="K394" s="54"/>
    </row>
    <row r="395" s="5" customFormat="true" ht="15" hidden="false" customHeight="false" outlineLevel="0" collapsed="false">
      <c r="A395" s="52"/>
      <c r="B395" s="53"/>
      <c r="C395" s="53"/>
      <c r="D395" s="53"/>
      <c r="E395" s="53"/>
      <c r="F395" s="54"/>
      <c r="G395" s="54"/>
      <c r="H395" s="54"/>
      <c r="I395" s="54"/>
      <c r="J395" s="53"/>
      <c r="K395" s="54"/>
    </row>
    <row r="396" s="5" customFormat="true" ht="15" hidden="false" customHeight="false" outlineLevel="0" collapsed="false">
      <c r="A396" s="52"/>
      <c r="B396" s="53"/>
      <c r="C396" s="53"/>
      <c r="D396" s="53"/>
      <c r="E396" s="53"/>
      <c r="F396" s="54"/>
      <c r="G396" s="54"/>
      <c r="H396" s="54"/>
      <c r="I396" s="54"/>
      <c r="J396" s="53"/>
      <c r="K396" s="54"/>
    </row>
    <row r="397" s="5" customFormat="true" ht="15" hidden="false" customHeight="false" outlineLevel="0" collapsed="false">
      <c r="A397" s="52"/>
      <c r="B397" s="53"/>
      <c r="C397" s="53"/>
      <c r="D397" s="53"/>
      <c r="E397" s="53"/>
      <c r="F397" s="54"/>
      <c r="G397" s="54"/>
      <c r="H397" s="54"/>
      <c r="I397" s="54"/>
      <c r="J397" s="53"/>
      <c r="K397" s="54"/>
    </row>
    <row r="398" s="5" customFormat="true" ht="15" hidden="false" customHeight="false" outlineLevel="0" collapsed="false">
      <c r="A398" s="52"/>
      <c r="B398" s="53"/>
      <c r="C398" s="53"/>
      <c r="D398" s="53"/>
      <c r="E398" s="53"/>
      <c r="F398" s="54"/>
      <c r="G398" s="54"/>
      <c r="H398" s="54"/>
      <c r="I398" s="54"/>
      <c r="J398" s="53"/>
      <c r="K398" s="54"/>
    </row>
    <row r="399" s="5" customFormat="true" ht="15" hidden="false" customHeight="false" outlineLevel="0" collapsed="false">
      <c r="A399" s="52"/>
      <c r="B399" s="53"/>
      <c r="C399" s="53"/>
      <c r="D399" s="53"/>
      <c r="E399" s="53"/>
      <c r="F399" s="54"/>
      <c r="G399" s="54"/>
      <c r="H399" s="54"/>
      <c r="I399" s="54"/>
      <c r="J399" s="53"/>
      <c r="K399" s="54"/>
    </row>
    <row r="400" s="5" customFormat="true" ht="15" hidden="false" customHeight="false" outlineLevel="0" collapsed="false">
      <c r="A400" s="52"/>
      <c r="B400" s="53"/>
      <c r="C400" s="53"/>
      <c r="D400" s="53"/>
      <c r="E400" s="53"/>
      <c r="F400" s="54"/>
      <c r="G400" s="54"/>
      <c r="H400" s="54"/>
      <c r="I400" s="54"/>
      <c r="J400" s="53"/>
      <c r="K400" s="54"/>
    </row>
    <row r="401" s="5" customFormat="true" ht="15" hidden="false" customHeight="false" outlineLevel="0" collapsed="false">
      <c r="A401" s="52"/>
      <c r="B401" s="53"/>
      <c r="C401" s="53"/>
      <c r="D401" s="53"/>
      <c r="E401" s="53"/>
      <c r="F401" s="54"/>
      <c r="G401" s="54"/>
      <c r="H401" s="54"/>
      <c r="I401" s="54"/>
      <c r="J401" s="53"/>
      <c r="K401" s="54"/>
    </row>
    <row r="402" s="5" customFormat="true" ht="15" hidden="false" customHeight="false" outlineLevel="0" collapsed="false">
      <c r="A402" s="52"/>
      <c r="B402" s="53"/>
      <c r="C402" s="53"/>
      <c r="D402" s="53"/>
      <c r="E402" s="53"/>
      <c r="F402" s="54"/>
      <c r="G402" s="54"/>
      <c r="H402" s="54"/>
      <c r="I402" s="54"/>
      <c r="J402" s="53"/>
      <c r="K402" s="54"/>
    </row>
    <row r="403" s="5" customFormat="true" ht="15" hidden="false" customHeight="false" outlineLevel="0" collapsed="false">
      <c r="A403" s="52"/>
      <c r="B403" s="53"/>
      <c r="C403" s="53"/>
      <c r="D403" s="53"/>
      <c r="E403" s="53"/>
      <c r="F403" s="54"/>
      <c r="G403" s="54"/>
      <c r="H403" s="54"/>
      <c r="I403" s="54"/>
      <c r="J403" s="53"/>
      <c r="K403" s="54"/>
    </row>
    <row r="404" s="5" customFormat="true" ht="15" hidden="false" customHeight="false" outlineLevel="0" collapsed="false">
      <c r="A404" s="52"/>
      <c r="B404" s="53"/>
      <c r="C404" s="53"/>
      <c r="D404" s="53"/>
      <c r="E404" s="53"/>
      <c r="F404" s="54"/>
      <c r="G404" s="54"/>
      <c r="H404" s="54"/>
      <c r="I404" s="54"/>
      <c r="J404" s="53"/>
      <c r="K404" s="54"/>
    </row>
    <row r="405" s="5" customFormat="true" ht="15" hidden="false" customHeight="false" outlineLevel="0" collapsed="false">
      <c r="A405" s="52"/>
      <c r="B405" s="53"/>
      <c r="C405" s="53"/>
      <c r="D405" s="53"/>
      <c r="E405" s="53"/>
      <c r="F405" s="54"/>
      <c r="G405" s="54"/>
      <c r="H405" s="54"/>
      <c r="I405" s="54"/>
      <c r="J405" s="53"/>
      <c r="K405" s="54"/>
    </row>
    <row r="406" s="5" customFormat="true" ht="15" hidden="false" customHeight="false" outlineLevel="0" collapsed="false">
      <c r="A406" s="52"/>
      <c r="B406" s="53"/>
      <c r="C406" s="53"/>
      <c r="D406" s="53"/>
      <c r="E406" s="53"/>
      <c r="F406" s="54"/>
      <c r="G406" s="54"/>
      <c r="H406" s="54"/>
      <c r="I406" s="54"/>
      <c r="J406" s="53"/>
      <c r="K406" s="54"/>
    </row>
    <row r="407" s="5" customFormat="true" ht="15" hidden="false" customHeight="false" outlineLevel="0" collapsed="false">
      <c r="A407" s="52"/>
      <c r="B407" s="53"/>
      <c r="C407" s="53"/>
      <c r="D407" s="53"/>
      <c r="E407" s="53"/>
      <c r="F407" s="54"/>
      <c r="G407" s="54"/>
      <c r="H407" s="54"/>
      <c r="I407" s="54"/>
      <c r="J407" s="53"/>
      <c r="K407" s="54"/>
    </row>
    <row r="408" s="5" customFormat="true" ht="15" hidden="false" customHeight="false" outlineLevel="0" collapsed="false">
      <c r="A408" s="52"/>
      <c r="B408" s="53"/>
      <c r="C408" s="53"/>
      <c r="D408" s="53"/>
      <c r="E408" s="53"/>
      <c r="F408" s="54"/>
      <c r="G408" s="54"/>
      <c r="H408" s="54"/>
      <c r="I408" s="54"/>
      <c r="J408" s="53"/>
      <c r="K408" s="54"/>
    </row>
    <row r="409" s="5" customFormat="true" ht="15" hidden="false" customHeight="false" outlineLevel="0" collapsed="false">
      <c r="A409" s="52"/>
      <c r="B409" s="53"/>
      <c r="C409" s="53"/>
      <c r="D409" s="53"/>
      <c r="E409" s="53"/>
      <c r="F409" s="54"/>
      <c r="G409" s="54"/>
      <c r="H409" s="54"/>
      <c r="I409" s="54"/>
      <c r="J409" s="53"/>
      <c r="K409" s="54"/>
    </row>
    <row r="410" s="5" customFormat="true" ht="15" hidden="false" customHeight="false" outlineLevel="0" collapsed="false">
      <c r="A410" s="52"/>
      <c r="B410" s="53"/>
      <c r="C410" s="53"/>
      <c r="D410" s="53"/>
      <c r="E410" s="53"/>
      <c r="F410" s="54"/>
      <c r="G410" s="54"/>
      <c r="H410" s="54"/>
      <c r="I410" s="54"/>
      <c r="J410" s="53"/>
      <c r="K410" s="54"/>
    </row>
    <row r="411" s="5" customFormat="true" ht="15" hidden="false" customHeight="false" outlineLevel="0" collapsed="false">
      <c r="A411" s="52"/>
      <c r="B411" s="53"/>
      <c r="C411" s="53"/>
      <c r="D411" s="53"/>
      <c r="E411" s="53"/>
      <c r="F411" s="54"/>
      <c r="G411" s="54"/>
      <c r="H411" s="54"/>
      <c r="I411" s="54"/>
      <c r="J411" s="53"/>
      <c r="K411" s="54"/>
    </row>
    <row r="412" s="5" customFormat="true" ht="15" hidden="false" customHeight="false" outlineLevel="0" collapsed="false">
      <c r="A412" s="52"/>
      <c r="B412" s="53"/>
      <c r="C412" s="53"/>
      <c r="D412" s="53"/>
      <c r="E412" s="53"/>
      <c r="F412" s="54"/>
      <c r="G412" s="54"/>
      <c r="H412" s="54"/>
      <c r="I412" s="54"/>
      <c r="J412" s="53"/>
      <c r="K412" s="54"/>
    </row>
    <row r="413" s="5" customFormat="true" ht="15" hidden="false" customHeight="false" outlineLevel="0" collapsed="false">
      <c r="A413" s="52"/>
      <c r="B413" s="53"/>
      <c r="C413" s="53"/>
      <c r="D413" s="53"/>
      <c r="E413" s="53"/>
      <c r="F413" s="54"/>
      <c r="G413" s="54"/>
      <c r="H413" s="54"/>
      <c r="I413" s="54"/>
      <c r="J413" s="53"/>
      <c r="K413" s="54"/>
    </row>
    <row r="414" s="5" customFormat="true" ht="15" hidden="false" customHeight="false" outlineLevel="0" collapsed="false">
      <c r="A414" s="52"/>
      <c r="B414" s="53"/>
      <c r="C414" s="53"/>
      <c r="D414" s="53"/>
      <c r="E414" s="53"/>
      <c r="F414" s="54"/>
      <c r="G414" s="54"/>
      <c r="H414" s="54"/>
      <c r="I414" s="54"/>
      <c r="J414" s="53"/>
      <c r="K414" s="54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3">
    <mergeCell ref="A1:B2"/>
    <mergeCell ref="C1:K1"/>
    <mergeCell ref="C2:K2"/>
    <mergeCell ref="A3:K3"/>
    <mergeCell ref="A4:K4"/>
    <mergeCell ref="A5:K5"/>
    <mergeCell ref="A6:K6"/>
    <mergeCell ref="A7:K7"/>
    <mergeCell ref="A8:A9"/>
    <mergeCell ref="B8:K8"/>
    <mergeCell ref="A11:H11"/>
    <mergeCell ref="A12:K12"/>
    <mergeCell ref="A13:A14"/>
    <mergeCell ref="B13:K13"/>
    <mergeCell ref="A16:H16"/>
    <mergeCell ref="A17:K17"/>
    <mergeCell ref="A18:K18"/>
    <mergeCell ref="A19:A20"/>
    <mergeCell ref="B19:K19"/>
    <mergeCell ref="A22:H22"/>
    <mergeCell ref="A23:K23"/>
    <mergeCell ref="A24:A25"/>
    <mergeCell ref="B24:K24"/>
    <mergeCell ref="A38:H38"/>
    <mergeCell ref="A39:K39"/>
    <mergeCell ref="A40:K40"/>
    <mergeCell ref="A41:A42"/>
    <mergeCell ref="B41:K41"/>
    <mergeCell ref="A55:H55"/>
    <mergeCell ref="A56:K56"/>
    <mergeCell ref="A57:A58"/>
    <mergeCell ref="B57:K57"/>
    <mergeCell ref="A60:H60"/>
    <mergeCell ref="A61:K61"/>
    <mergeCell ref="A62:A63"/>
    <mergeCell ref="B62:K62"/>
    <mergeCell ref="A76:H76"/>
    <mergeCell ref="A77:K77"/>
    <mergeCell ref="A78:A79"/>
    <mergeCell ref="B78:K78"/>
    <mergeCell ref="A92:H92"/>
    <mergeCell ref="A93:K93"/>
    <mergeCell ref="A94:A95"/>
    <mergeCell ref="B94:K94"/>
    <mergeCell ref="A97:H97"/>
    <mergeCell ref="A98:K98"/>
    <mergeCell ref="A99:A100"/>
    <mergeCell ref="B99:K99"/>
    <mergeCell ref="A102:H102"/>
    <mergeCell ref="A103:K103"/>
    <mergeCell ref="A104:A105"/>
    <mergeCell ref="B104:K104"/>
    <mergeCell ref="A118:H118"/>
    <mergeCell ref="A119:K119"/>
    <mergeCell ref="A120:A121"/>
    <mergeCell ref="B120:K120"/>
    <mergeCell ref="A123:H123"/>
    <mergeCell ref="A124:K124"/>
    <mergeCell ref="A125:A126"/>
    <mergeCell ref="B125:K125"/>
    <mergeCell ref="A139:H139"/>
    <mergeCell ref="A140:K140"/>
    <mergeCell ref="A141:A142"/>
    <mergeCell ref="B141:K141"/>
    <mergeCell ref="A144:H144"/>
    <mergeCell ref="A145:K145"/>
    <mergeCell ref="A146:K146"/>
    <mergeCell ref="A147:A148"/>
    <mergeCell ref="B147:K147"/>
    <mergeCell ref="A161:H161"/>
    <mergeCell ref="A162:K162"/>
    <mergeCell ref="A163:A164"/>
    <mergeCell ref="B163:K163"/>
    <mergeCell ref="A177:H177"/>
    <mergeCell ref="A178:K178"/>
    <mergeCell ref="A179:A180"/>
    <mergeCell ref="B179:K179"/>
    <mergeCell ref="A182:H182"/>
    <mergeCell ref="A183:K183"/>
    <mergeCell ref="A184:A185"/>
    <mergeCell ref="B184:K184"/>
    <mergeCell ref="A187:H187"/>
    <mergeCell ref="A188:K188"/>
    <mergeCell ref="A189:A190"/>
    <mergeCell ref="B189:K189"/>
    <mergeCell ref="A192:H192"/>
    <mergeCell ref="A193:K193"/>
    <mergeCell ref="A194:K194"/>
    <mergeCell ref="A195:A196"/>
    <mergeCell ref="B195:K195"/>
    <mergeCell ref="A209:H209"/>
    <mergeCell ref="A210:K210"/>
    <mergeCell ref="A211:A212"/>
    <mergeCell ref="B211:K211"/>
    <mergeCell ref="A225:H225"/>
    <mergeCell ref="A226:K226"/>
    <mergeCell ref="A227:A228"/>
    <mergeCell ref="B227:K227"/>
    <mergeCell ref="A241:H241"/>
    <mergeCell ref="A242:K242"/>
    <mergeCell ref="A243:A244"/>
    <mergeCell ref="B243:K243"/>
    <mergeCell ref="A246:H246"/>
    <mergeCell ref="A247:K247"/>
    <mergeCell ref="A248:A249"/>
    <mergeCell ref="B248:K248"/>
    <mergeCell ref="A251:H251"/>
    <mergeCell ref="A252:K252"/>
    <mergeCell ref="A253:A254"/>
    <mergeCell ref="B253:K253"/>
    <mergeCell ref="A267:H267"/>
    <mergeCell ref="A268:K268"/>
    <mergeCell ref="A269:A270"/>
    <mergeCell ref="B269:K269"/>
    <mergeCell ref="A272:H272"/>
    <mergeCell ref="A274:A275"/>
    <mergeCell ref="B274:K274"/>
    <mergeCell ref="A288:H288"/>
    <mergeCell ref="A289:K289"/>
    <mergeCell ref="A290:A291"/>
    <mergeCell ref="B290:K290"/>
    <mergeCell ref="A304:H304"/>
    <mergeCell ref="A305:K305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88" man="true" max="16383" min="0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60"/>
  <sheetViews>
    <sheetView showFormulas="false" showGridLines="true" showRowColHeaders="true" showZeros="true" rightToLeft="false" tabSelected="false" showOutlineSymbols="false" defaultGridColor="true" view="pageBreakPreview" topLeftCell="A10" colorId="64" zoomScale="100" zoomScaleNormal="64" zoomScalePageLayoutView="100" workbookViewId="0">
      <selection pane="topLeft" activeCell="A10" activeCellId="0" sqref="A10"/>
    </sheetView>
  </sheetViews>
  <sheetFormatPr defaultColWidth="9.09375" defaultRowHeight="12.75" zeroHeight="true" outlineLevelRow="0" outlineLevelCol="0"/>
  <cols>
    <col collapsed="false" customWidth="true" hidden="true" outlineLevel="0" max="1" min="1" style="84" width="30.24"/>
    <col collapsed="false" customWidth="false" hidden="true" outlineLevel="0" max="3" min="2" style="84" width="9.09"/>
    <col collapsed="false" customWidth="true" hidden="true" outlineLevel="0" max="4" min="4" style="84" width="23.51"/>
    <col collapsed="false" customWidth="false" hidden="true" outlineLevel="0" max="8" min="5" style="84" width="9.09"/>
    <col collapsed="false" customWidth="true" hidden="false" outlineLevel="0" max="14" min="9" style="84" width="10.66"/>
    <col collapsed="false" customWidth="true" hidden="false" outlineLevel="0" max="15" min="15" style="84" width="12.8"/>
    <col collapsed="false" customWidth="true" hidden="false" outlineLevel="0" max="18" min="16" style="84" width="10.66"/>
    <col collapsed="false" customWidth="true" hidden="false" outlineLevel="0" max="19" min="19" style="84" width="3.66"/>
    <col collapsed="false" customWidth="true" hidden="true" outlineLevel="0" max="20" min="20" style="84" width="29.52"/>
    <col collapsed="false" customWidth="true" hidden="true" outlineLevel="0" max="21" min="21" style="84" width="13.66"/>
    <col collapsed="false" customWidth="false" hidden="true" outlineLevel="0" max="31" min="22" style="84" width="9.09"/>
    <col collapsed="false" customWidth="false" hidden="true" outlineLevel="0" max="257" min="32" style="85" width="9.09"/>
  </cols>
  <sheetData>
    <row r="1" customFormat="false" ht="15" hidden="false" customHeight="true" outlineLevel="0" collapsed="false">
      <c r="E1" s="86" t="s">
        <v>497</v>
      </c>
      <c r="F1" s="86" t="s">
        <v>498</v>
      </c>
      <c r="G1" s="86" t="s">
        <v>499</v>
      </c>
      <c r="N1" s="87"/>
      <c r="Q1" s="55"/>
      <c r="R1" s="55"/>
    </row>
    <row r="2" customFormat="false" ht="12.75" hidden="false" customHeight="false" outlineLevel="0" collapsed="false">
      <c r="A2" s="84" t="s">
        <v>500</v>
      </c>
      <c r="B2" s="88" t="s">
        <v>501</v>
      </c>
      <c r="C2" s="84" t="str">
        <f aca="false">CONCATENATE(A2,"-",B2)</f>
        <v>Construção e Reforma de Edifícios-AC</v>
      </c>
      <c r="E2" s="89" t="n">
        <v>0.03</v>
      </c>
      <c r="F2" s="89" t="n">
        <v>0.04</v>
      </c>
      <c r="G2" s="89" t="n">
        <v>0.055</v>
      </c>
      <c r="Q2" s="55"/>
      <c r="R2" s="55"/>
      <c r="U2" s="84" t="s">
        <v>502</v>
      </c>
    </row>
    <row r="3" customFormat="false" ht="12.75" hidden="false" customHeight="false" outlineLevel="0" collapsed="false">
      <c r="A3" s="84" t="str">
        <f aca="false">A2</f>
        <v>Construção e Reforma de Edifícios</v>
      </c>
      <c r="B3" s="88" t="s">
        <v>503</v>
      </c>
      <c r="C3" s="84" t="str">
        <f aca="false">CONCATENATE(A3,"-",B3)</f>
        <v>Construção e Reforma de Edifícios-SG</v>
      </c>
      <c r="E3" s="89" t="n">
        <v>0.008</v>
      </c>
      <c r="F3" s="89" t="n">
        <v>0.008</v>
      </c>
      <c r="G3" s="89" t="n">
        <v>0.01</v>
      </c>
      <c r="U3" s="84" t="s">
        <v>504</v>
      </c>
    </row>
    <row r="4" customFormat="false" ht="12.75" hidden="false" customHeight="false" outlineLevel="0" collapsed="false">
      <c r="A4" s="84" t="str">
        <f aca="false">A3</f>
        <v>Construção e Reforma de Edifícios</v>
      </c>
      <c r="B4" s="88" t="s">
        <v>505</v>
      </c>
      <c r="C4" s="84" t="str">
        <f aca="false">CONCATENATE(A4,"-",B4)</f>
        <v>Construção e Reforma de Edifícios-R</v>
      </c>
      <c r="E4" s="89" t="n">
        <v>0.0097</v>
      </c>
      <c r="F4" s="89" t="n">
        <v>0.0127</v>
      </c>
      <c r="G4" s="89" t="n">
        <v>0.0127</v>
      </c>
      <c r="I4" s="90" t="s">
        <v>506</v>
      </c>
      <c r="J4" s="90"/>
      <c r="K4" s="90" t="s">
        <v>507</v>
      </c>
      <c r="L4" s="90"/>
      <c r="M4" s="90"/>
      <c r="N4" s="90"/>
      <c r="O4" s="90"/>
      <c r="P4" s="90"/>
      <c r="Q4" s="90"/>
      <c r="R4" s="90"/>
    </row>
    <row r="5" customFormat="false" ht="12.75" hidden="false" customHeight="true" outlineLevel="0" collapsed="false">
      <c r="A5" s="84" t="str">
        <f aca="false">A4</f>
        <v>Construção e Reforma de Edifícios</v>
      </c>
      <c r="B5" s="88" t="s">
        <v>508</v>
      </c>
      <c r="C5" s="84" t="str">
        <f aca="false">CONCATENATE(A5,"-",B5)</f>
        <v>Construção e Reforma de Edifícios-DF</v>
      </c>
      <c r="E5" s="89" t="n">
        <v>0.0059</v>
      </c>
      <c r="F5" s="89" t="n">
        <v>0.0123</v>
      </c>
      <c r="G5" s="89" t="n">
        <v>0.0139</v>
      </c>
      <c r="I5" s="91"/>
      <c r="J5" s="91"/>
      <c r="K5" s="92"/>
      <c r="L5" s="92"/>
      <c r="M5" s="92"/>
      <c r="N5" s="92"/>
      <c r="O5" s="92"/>
      <c r="P5" s="92"/>
      <c r="Q5" s="92"/>
      <c r="R5" s="92"/>
      <c r="S5" s="93"/>
    </row>
    <row r="6" customFormat="false" ht="6" hidden="false" customHeight="true" outlineLevel="0" collapsed="false">
      <c r="A6" s="84" t="str">
        <f aca="false">A5</f>
        <v>Construção e Reforma de Edifícios</v>
      </c>
      <c r="B6" s="88" t="s">
        <v>224</v>
      </c>
      <c r="C6" s="84" t="str">
        <f aca="false">CONCATENATE(A6,"-",B6)</f>
        <v>Construção e Reforma de Edifícios-L</v>
      </c>
      <c r="E6" s="89" t="n">
        <v>0.0616</v>
      </c>
      <c r="F6" s="89" t="n">
        <v>0.074</v>
      </c>
      <c r="G6" s="89" t="n">
        <v>0.0896</v>
      </c>
      <c r="I6" s="94"/>
      <c r="J6" s="94"/>
      <c r="K6" s="94"/>
      <c r="L6" s="94"/>
      <c r="M6" s="94"/>
      <c r="N6" s="94"/>
      <c r="O6" s="94"/>
      <c r="P6" s="94"/>
      <c r="Q6" s="94"/>
      <c r="R6" s="94"/>
    </row>
    <row r="7" customFormat="false" ht="13.5" hidden="false" customHeight="true" outlineLevel="0" collapsed="false">
      <c r="A7" s="84" t="str">
        <f aca="false">A6</f>
        <v>Construção e Reforma de Edifícios</v>
      </c>
      <c r="B7" s="95" t="s">
        <v>509</v>
      </c>
      <c r="C7" s="84" t="str">
        <f aca="false">CONCATENATE(A7,"-",B7)</f>
        <v>Construção e Reforma de Edifícios-BDI PAD</v>
      </c>
      <c r="E7" s="89" t="n">
        <v>0.2034</v>
      </c>
      <c r="F7" s="89" t="n">
        <v>0.2212</v>
      </c>
      <c r="G7" s="89" t="n">
        <v>0.25</v>
      </c>
      <c r="I7" s="90" t="s">
        <v>510</v>
      </c>
      <c r="J7" s="90"/>
      <c r="K7" s="90"/>
      <c r="L7" s="90"/>
      <c r="M7" s="90"/>
      <c r="N7" s="90"/>
      <c r="O7" s="90"/>
      <c r="P7" s="90"/>
      <c r="Q7" s="90"/>
      <c r="R7" s="90"/>
    </row>
    <row r="8" customFormat="false" ht="24.75" hidden="false" customHeight="true" outlineLevel="0" collapsed="false">
      <c r="A8" s="84" t="s">
        <v>511</v>
      </c>
      <c r="B8" s="88" t="s">
        <v>501</v>
      </c>
      <c r="C8" s="84" t="str">
        <f aca="false">CONCATENATE(A8,"-",B8)</f>
        <v>Construção de Praças Urbanas, Rodovias, Ferrovias e recapeamento e pavimentação de vias urbanas-AC</v>
      </c>
      <c r="E8" s="89" t="n">
        <v>0.038</v>
      </c>
      <c r="F8" s="89" t="n">
        <v>0.0401</v>
      </c>
      <c r="G8" s="89" t="n">
        <v>0.0467</v>
      </c>
      <c r="I8" s="96" t="s">
        <v>4</v>
      </c>
      <c r="J8" s="96"/>
      <c r="K8" s="96"/>
      <c r="L8" s="96"/>
      <c r="M8" s="96"/>
      <c r="N8" s="96"/>
      <c r="O8" s="96"/>
      <c r="P8" s="96"/>
      <c r="Q8" s="96"/>
      <c r="R8" s="96"/>
    </row>
    <row r="9" customFormat="false" ht="6" hidden="false" customHeight="true" outlineLevel="0" collapsed="false">
      <c r="A9" s="84" t="s">
        <v>511</v>
      </c>
      <c r="B9" s="88" t="s">
        <v>503</v>
      </c>
      <c r="C9" s="84" t="str">
        <f aca="false">CONCATENATE(A9,"-",B9)</f>
        <v>Construção de Praças Urbanas, Rodovias, Ferrovias e recapeamento e pavimentação de vias urbanas-SG</v>
      </c>
      <c r="E9" s="89" t="n">
        <v>0.0032</v>
      </c>
      <c r="F9" s="89" t="n">
        <v>0.004</v>
      </c>
      <c r="G9" s="89" t="n">
        <v>0.0074</v>
      </c>
      <c r="I9" s="94"/>
      <c r="J9" s="94"/>
      <c r="K9" s="94"/>
      <c r="L9" s="94"/>
      <c r="M9" s="94"/>
      <c r="N9" s="94"/>
      <c r="O9" s="94"/>
      <c r="P9" s="94"/>
      <c r="Q9" s="94"/>
      <c r="R9" s="94"/>
    </row>
    <row r="10" customFormat="false" ht="12.8" hidden="false" customHeight="false" outlineLevel="0" collapsed="false">
      <c r="A10" s="84" t="s">
        <v>511</v>
      </c>
      <c r="B10" s="88" t="s">
        <v>505</v>
      </c>
      <c r="C10" s="84" t="str">
        <f aca="false">CONCATENATE(A10,"-",B10)</f>
        <v>Construção de Praças Urbanas, Rodovias, Ferrovias e recapeamento e pavimentação de vias urbanas-R</v>
      </c>
      <c r="E10" s="89" t="n">
        <v>0.005</v>
      </c>
      <c r="F10" s="89" t="n">
        <v>0.0056</v>
      </c>
      <c r="G10" s="89" t="n">
        <v>0.0097</v>
      </c>
      <c r="I10" s="97" t="s">
        <v>512</v>
      </c>
      <c r="J10" s="97"/>
      <c r="K10" s="97"/>
      <c r="L10" s="97"/>
      <c r="M10" s="97"/>
      <c r="N10" s="97"/>
      <c r="O10" s="97"/>
      <c r="P10" s="97"/>
      <c r="Q10" s="90" t="s">
        <v>513</v>
      </c>
      <c r="R10" s="90"/>
    </row>
    <row r="11" customFormat="false" ht="12.8" hidden="false" customHeight="false" outlineLevel="0" collapsed="false">
      <c r="A11" s="84" t="s">
        <v>511</v>
      </c>
      <c r="B11" s="88" t="s">
        <v>508</v>
      </c>
      <c r="C11" s="84" t="str">
        <f aca="false">CONCATENATE(A11,"-",B11)</f>
        <v>Construção de Praças Urbanas, Rodovias, Ferrovias e recapeamento e pavimentação de vias urbanas-DF</v>
      </c>
      <c r="E11" s="89" t="n">
        <v>0.0102</v>
      </c>
      <c r="F11" s="89" t="n">
        <v>0.0111</v>
      </c>
      <c r="G11" s="89" t="n">
        <v>0.0121</v>
      </c>
      <c r="I11" s="98" t="s">
        <v>500</v>
      </c>
      <c r="J11" s="98"/>
      <c r="K11" s="98"/>
      <c r="L11" s="98"/>
      <c r="M11" s="98"/>
      <c r="N11" s="98"/>
      <c r="O11" s="98"/>
      <c r="P11" s="98"/>
      <c r="Q11" s="99" t="s">
        <v>502</v>
      </c>
      <c r="R11" s="99"/>
    </row>
    <row r="12" customFormat="false" ht="12.8" hidden="false" customHeight="false" outlineLevel="0" collapsed="false">
      <c r="A12" s="84" t="s">
        <v>511</v>
      </c>
      <c r="B12" s="88" t="s">
        <v>224</v>
      </c>
      <c r="C12" s="84" t="str">
        <f aca="false">CONCATENATE(A12,"-",B12)</f>
        <v>Construção de Praças Urbanas, Rodovias, Ferrovias e recapeamento e pavimentação de vias urbanas-L</v>
      </c>
      <c r="E12" s="89" t="n">
        <v>0.0664</v>
      </c>
      <c r="F12" s="89" t="n">
        <v>0.073</v>
      </c>
      <c r="G12" s="89" t="n">
        <v>0.0869</v>
      </c>
    </row>
    <row r="13" customFormat="false" ht="15" hidden="false" customHeight="true" outlineLevel="0" collapsed="false">
      <c r="A13" s="84" t="s">
        <v>511</v>
      </c>
      <c r="B13" s="95" t="s">
        <v>509</v>
      </c>
      <c r="C13" s="84" t="str">
        <f aca="false">CONCATENATE(A13,"-",B13)</f>
        <v>Construção de Praças Urbanas, Rodovias, Ferrovias e recapeamento e pavimentação de vias urbanas-BDI PAD</v>
      </c>
      <c r="E13" s="89" t="n">
        <v>0.196</v>
      </c>
      <c r="F13" s="89" t="n">
        <v>0.2097</v>
      </c>
      <c r="G13" s="89" t="n">
        <v>0.2423</v>
      </c>
      <c r="I13" s="100" t="s">
        <v>514</v>
      </c>
      <c r="J13" s="100"/>
      <c r="K13" s="100"/>
      <c r="L13" s="100"/>
      <c r="M13" s="100"/>
      <c r="N13" s="100"/>
      <c r="O13" s="100"/>
      <c r="P13" s="100"/>
      <c r="Q13" s="101" t="n">
        <v>0.5</v>
      </c>
      <c r="R13" s="101"/>
    </row>
    <row r="14" customFormat="false" ht="15" hidden="false" customHeight="true" outlineLevel="0" collapsed="false">
      <c r="A14" s="84" t="s">
        <v>515</v>
      </c>
      <c r="B14" s="88" t="s">
        <v>501</v>
      </c>
      <c r="C14" s="84" t="str">
        <f aca="false">CONCATENATE(A14,"-",B14)</f>
        <v>Construção de Redes de Abastecimento de Água, Coleta de Esgoto-AC</v>
      </c>
      <c r="E14" s="89" t="n">
        <v>0.0343</v>
      </c>
      <c r="F14" s="89" t="n">
        <v>0.0493</v>
      </c>
      <c r="G14" s="89" t="n">
        <v>0.0671</v>
      </c>
      <c r="I14" s="102" t="s">
        <v>516</v>
      </c>
      <c r="J14" s="102"/>
      <c r="K14" s="102"/>
      <c r="L14" s="102"/>
      <c r="M14" s="102"/>
      <c r="N14" s="102"/>
      <c r="O14" s="102"/>
      <c r="P14" s="102"/>
      <c r="Q14" s="101" t="n">
        <v>0.05</v>
      </c>
      <c r="R14" s="101"/>
    </row>
    <row r="15" customFormat="false" ht="12.75" hidden="false" customHeight="false" outlineLevel="0" collapsed="false">
      <c r="A15" s="84" t="str">
        <f aca="false">A14</f>
        <v>Construção de Redes de Abastecimento de Água, Coleta de Esgoto</v>
      </c>
      <c r="B15" s="88" t="s">
        <v>503</v>
      </c>
      <c r="C15" s="84" t="str">
        <f aca="false">CONCATENATE(A15,"-",B15)</f>
        <v>Construção de Redes de Abastecimento de Água, Coleta de Esgoto-SG</v>
      </c>
      <c r="E15" s="89" t="n">
        <v>0.0028</v>
      </c>
      <c r="F15" s="89" t="n">
        <v>0.0049</v>
      </c>
      <c r="G15" s="89" t="n">
        <v>0.0075</v>
      </c>
    </row>
    <row r="16" customFormat="false" ht="12.75" hidden="false" customHeight="true" outlineLevel="0" collapsed="false">
      <c r="B16" s="88"/>
      <c r="E16" s="89"/>
      <c r="F16" s="89"/>
      <c r="G16" s="89"/>
      <c r="I16" s="103" t="s">
        <v>517</v>
      </c>
      <c r="J16" s="103"/>
      <c r="K16" s="103"/>
      <c r="L16" s="103"/>
      <c r="M16" s="103" t="s">
        <v>518</v>
      </c>
      <c r="N16" s="104" t="s">
        <v>519</v>
      </c>
      <c r="O16" s="104" t="s">
        <v>520</v>
      </c>
      <c r="P16" s="103" t="s">
        <v>521</v>
      </c>
      <c r="Q16" s="103" t="s">
        <v>522</v>
      </c>
      <c r="R16" s="105" t="s">
        <v>523</v>
      </c>
      <c r="T16" s="106" t="str">
        <f aca="false">IF(V27,"Para BDI fora do intervalo estatístico, deve ser apresentado Relatório Técnico Circunstanciado justificando a adoção do percentual de cada parcela do BDI.","")</f>
        <v/>
      </c>
      <c r="U16" s="106"/>
      <c r="V16" s="107"/>
      <c r="W16" s="107"/>
      <c r="X16" s="108"/>
      <c r="Y16" s="108"/>
      <c r="Z16" s="108"/>
      <c r="AA16" s="108"/>
      <c r="AB16" s="108"/>
      <c r="AC16" s="108"/>
    </row>
    <row r="17" customFormat="false" ht="15.75" hidden="false" customHeight="true" outlineLevel="0" collapsed="false">
      <c r="A17" s="84" t="str">
        <f aca="false">A15</f>
        <v>Construção de Redes de Abastecimento de Água, Coleta de Esgoto</v>
      </c>
      <c r="B17" s="88" t="s">
        <v>505</v>
      </c>
      <c r="C17" s="84" t="str">
        <f aca="false">CONCATENATE(A17,"-",B17)</f>
        <v>Construção de Redes de Abastecimento de Água, Coleta de Esgoto-R</v>
      </c>
      <c r="E17" s="89" t="n">
        <v>0.01</v>
      </c>
      <c r="F17" s="89" t="n">
        <v>0.0139</v>
      </c>
      <c r="G17" s="89" t="n">
        <v>0.0174</v>
      </c>
      <c r="I17" s="103"/>
      <c r="J17" s="103"/>
      <c r="K17" s="103"/>
      <c r="L17" s="103"/>
      <c r="M17" s="103"/>
      <c r="N17" s="104"/>
      <c r="O17" s="104"/>
      <c r="P17" s="103"/>
      <c r="Q17" s="103"/>
      <c r="R17" s="105"/>
      <c r="T17" s="106"/>
      <c r="U17" s="106"/>
      <c r="V17" s="107"/>
      <c r="W17" s="107"/>
      <c r="X17" s="108"/>
      <c r="Y17" s="108"/>
      <c r="Z17" s="108"/>
      <c r="AA17" s="108"/>
      <c r="AB17" s="108"/>
      <c r="AC17" s="108"/>
    </row>
    <row r="18" customFormat="false" ht="26.25" hidden="false" customHeight="true" outlineLevel="0" collapsed="false">
      <c r="A18" s="84" t="str">
        <f aca="false">A17</f>
        <v>Construção de Redes de Abastecimento de Água, Coleta de Esgoto</v>
      </c>
      <c r="B18" s="88" t="s">
        <v>508</v>
      </c>
      <c r="C18" s="84" t="str">
        <f aca="false">CONCATENATE(A18,"-",B18)</f>
        <v>Construção de Redes de Abastecimento de Água, Coleta de Esgoto-DF</v>
      </c>
      <c r="E18" s="89" t="n">
        <v>0.0094</v>
      </c>
      <c r="F18" s="89" t="n">
        <v>0.0099</v>
      </c>
      <c r="G18" s="89" t="n">
        <v>0.0117</v>
      </c>
      <c r="I18" s="109" t="str">
        <f aca="false">IF($I$11=$A$59,"Encargos Sociais incidentes sobre a mão de obra","Administração Central")</f>
        <v>Administração Central</v>
      </c>
      <c r="J18" s="109"/>
      <c r="K18" s="109"/>
      <c r="L18" s="109"/>
      <c r="M18" s="110" t="str">
        <f aca="false">IF($I$11=$A$59,"K1","AC")</f>
        <v>AC</v>
      </c>
      <c r="N18" s="111" t="n">
        <v>0.0399</v>
      </c>
      <c r="O18" s="112" t="str">
        <f aca="false">IF(AND(N18&gt;=P18,N18&lt;=R18),"OK","Não OK")</f>
        <v>OK</v>
      </c>
      <c r="P18" s="113" t="n">
        <f aca="false">VLOOKUP(CONCATENATE(I$11,"-",M18),$C$2:$G$49,3,FALSE())</f>
        <v>0.03</v>
      </c>
      <c r="Q18" s="113" t="n">
        <f aca="false">VLOOKUP(CONCATENATE(I$11,"-",M18),$C$2:$G$49,4,FALSE())</f>
        <v>0.04</v>
      </c>
      <c r="R18" s="113" t="n">
        <f aca="false">VLOOKUP(CONCATENATE(I$11,"-",M18),$C$2:$G$49,5,FALSE())</f>
        <v>0.055</v>
      </c>
      <c r="T18" s="106"/>
      <c r="U18" s="106"/>
      <c r="V18" s="107"/>
      <c r="W18" s="107"/>
      <c r="X18" s="108"/>
      <c r="Y18" s="108"/>
      <c r="Z18" s="108"/>
      <c r="AA18" s="108"/>
      <c r="AB18" s="108"/>
      <c r="AC18" s="108"/>
    </row>
    <row r="19" customFormat="false" ht="26.25" hidden="false" customHeight="true" outlineLevel="0" collapsed="false">
      <c r="A19" s="84" t="str">
        <f aca="false">A18</f>
        <v>Construção de Redes de Abastecimento de Água, Coleta de Esgoto</v>
      </c>
      <c r="B19" s="88" t="s">
        <v>224</v>
      </c>
      <c r="C19" s="84" t="str">
        <f aca="false">CONCATENATE(A19,"-",B19)</f>
        <v>Construção de Redes de Abastecimento de Água, Coleta de Esgoto-L</v>
      </c>
      <c r="E19" s="89" t="n">
        <v>0.0674</v>
      </c>
      <c r="F19" s="89" t="n">
        <v>0.0804</v>
      </c>
      <c r="G19" s="89" t="n">
        <v>0.094</v>
      </c>
      <c r="I19" s="109" t="str">
        <f aca="false">IF($I$11=$A$59,"Administração Central da empresa ou consultoria - overhead","Seguro e Garantia")</f>
        <v>Seguro e Garantia</v>
      </c>
      <c r="J19" s="109"/>
      <c r="K19" s="109"/>
      <c r="L19" s="109"/>
      <c r="M19" s="110" t="str">
        <f aca="false">IF($I$11=$A$59,"K2","SG")</f>
        <v>SG</v>
      </c>
      <c r="N19" s="111" t="n">
        <v>0.008</v>
      </c>
      <c r="O19" s="112" t="str">
        <f aca="false">IF(AND(N19&gt;=P19,N19&lt;=R19),"OK","Não OK")</f>
        <v>OK</v>
      </c>
      <c r="P19" s="113" t="n">
        <f aca="false">VLOOKUP(CONCATENATE(I$11,"-",M19),$C$2:$G$49,3,FALSE())</f>
        <v>0.008</v>
      </c>
      <c r="Q19" s="113" t="n">
        <f aca="false">VLOOKUP(CONCATENATE(I$11,"-",M19),$C$2:$G$49,4,FALSE())</f>
        <v>0.008</v>
      </c>
      <c r="R19" s="113" t="n">
        <f aca="false">VLOOKUP(CONCATENATE(I$11,"-",M19),$C$2:$G$49,5,FALSE())</f>
        <v>0.01</v>
      </c>
      <c r="T19" s="106"/>
      <c r="U19" s="106"/>
      <c r="V19" s="107"/>
      <c r="W19" s="107"/>
      <c r="X19" s="108"/>
      <c r="Y19" s="108"/>
      <c r="Z19" s="108"/>
      <c r="AA19" s="108"/>
      <c r="AB19" s="108"/>
      <c r="AC19" s="108"/>
    </row>
    <row r="20" customFormat="false" ht="26.25" hidden="false" customHeight="true" outlineLevel="0" collapsed="false">
      <c r="A20" s="84" t="str">
        <f aca="false">A19</f>
        <v>Construção de Redes de Abastecimento de Água, Coleta de Esgoto</v>
      </c>
      <c r="B20" s="95" t="s">
        <v>509</v>
      </c>
      <c r="C20" s="84" t="str">
        <f aca="false">CONCATENATE(A20,"-",B20)</f>
        <v>Construção de Redes de Abastecimento de Água, Coleta de Esgoto-BDI PAD</v>
      </c>
      <c r="E20" s="89" t="n">
        <v>0.2076</v>
      </c>
      <c r="F20" s="89" t="n">
        <v>0.2418</v>
      </c>
      <c r="G20" s="89" t="n">
        <v>0.2644</v>
      </c>
      <c r="I20" s="109" t="str">
        <f aca="false">IF($I$11=$A$59,"","Risco")</f>
        <v>Risco</v>
      </c>
      <c r="J20" s="109"/>
      <c r="K20" s="109"/>
      <c r="L20" s="109"/>
      <c r="M20" s="110" t="str">
        <f aca="false">IF($I$11=$A$59,"","R")</f>
        <v>R</v>
      </c>
      <c r="N20" s="111" t="n">
        <v>0.0097</v>
      </c>
      <c r="O20" s="112" t="str">
        <f aca="false">IF(AND(N20&gt;=P20,N20&lt;=R20),"OK","Não OK")</f>
        <v>OK</v>
      </c>
      <c r="P20" s="113" t="n">
        <f aca="false">VLOOKUP(CONCATENATE(I$11,"-",M20),$C$2:$G$49,3,FALSE())</f>
        <v>0.0097</v>
      </c>
      <c r="Q20" s="113" t="n">
        <f aca="false">VLOOKUP(CONCATENATE(I$11,"-",M20),$C$2:$G$49,4,FALSE())</f>
        <v>0.0127</v>
      </c>
      <c r="R20" s="113" t="n">
        <f aca="false">VLOOKUP(CONCATENATE(I$11,"-",M20),$C$2:$G$49,5,FALSE())</f>
        <v>0.0127</v>
      </c>
      <c r="T20" s="106"/>
      <c r="U20" s="106"/>
      <c r="V20" s="107"/>
      <c r="W20" s="107"/>
      <c r="X20" s="108"/>
      <c r="Y20" s="108"/>
      <c r="Z20" s="108"/>
      <c r="AA20" s="108"/>
      <c r="AB20" s="108"/>
      <c r="AC20" s="108"/>
    </row>
    <row r="21" customFormat="false" ht="26.25" hidden="false" customHeight="true" outlineLevel="0" collapsed="false">
      <c r="A21" s="84" t="s">
        <v>524</v>
      </c>
      <c r="B21" s="88" t="s">
        <v>501</v>
      </c>
      <c r="C21" s="84" t="str">
        <f aca="false">CONCATENATE(A21,"-",B21)</f>
        <v>Construção e Manutenção de Estações e Redes de Distribuição de Energia Elétrica-AC</v>
      </c>
      <c r="E21" s="89" t="n">
        <v>0.0529</v>
      </c>
      <c r="F21" s="89" t="n">
        <v>0.0592</v>
      </c>
      <c r="G21" s="89" t="n">
        <v>0.0793</v>
      </c>
      <c r="I21" s="109" t="str">
        <f aca="false">IF($I$11=$A$59,"","Despesas Financeiras")</f>
        <v>Despesas Financeiras</v>
      </c>
      <c r="J21" s="109"/>
      <c r="K21" s="109"/>
      <c r="L21" s="109"/>
      <c r="M21" s="110" t="str">
        <f aca="false">IF($I$11=$A$59,"","DF")</f>
        <v>DF</v>
      </c>
      <c r="N21" s="111" t="n">
        <v>0.0059</v>
      </c>
      <c r="O21" s="112" t="str">
        <f aca="false">IF(AND(N21&gt;=P21,N21&lt;=R21),"OK","Não OK")</f>
        <v>OK</v>
      </c>
      <c r="P21" s="113" t="n">
        <f aca="false">VLOOKUP(CONCATENATE(I$11,"-",M21),$C$2:$G$49,3,FALSE())</f>
        <v>0.0059</v>
      </c>
      <c r="Q21" s="113" t="n">
        <f aca="false">VLOOKUP(CONCATENATE(I$11,"-",M21),$C$2:$G$49,4,FALSE())</f>
        <v>0.0123</v>
      </c>
      <c r="R21" s="113" t="n">
        <f aca="false">VLOOKUP(CONCATENATE(I$11,"-",M21),$C$2:$G$49,5,FALSE())</f>
        <v>0.0139</v>
      </c>
      <c r="T21" s="106"/>
      <c r="U21" s="106"/>
    </row>
    <row r="22" customFormat="false" ht="26.25" hidden="false" customHeight="true" outlineLevel="0" collapsed="false">
      <c r="A22" s="84" t="str">
        <f aca="false">A21</f>
        <v>Construção e Manutenção de Estações e Redes de Distribuição de Energia Elétrica</v>
      </c>
      <c r="B22" s="88" t="s">
        <v>503</v>
      </c>
      <c r="C22" s="84" t="str">
        <f aca="false">CONCATENATE(A22,"-",B22)</f>
        <v>Construção e Manutenção de Estações e Redes de Distribuição de Energia Elétrica-SG</v>
      </c>
      <c r="E22" s="89" t="n">
        <v>0.0025</v>
      </c>
      <c r="F22" s="89" t="n">
        <v>0.0051</v>
      </c>
      <c r="G22" s="89" t="n">
        <v>0.0056</v>
      </c>
      <c r="I22" s="109" t="str">
        <f aca="false">IF($I$11=$A$59,"Margem bruta da empresa de consultoria","Lucro")</f>
        <v>Lucro</v>
      </c>
      <c r="J22" s="109"/>
      <c r="K22" s="109"/>
      <c r="L22" s="109"/>
      <c r="M22" s="110" t="str">
        <f aca="false">IF($I$11=$A$59,"K3","L")</f>
        <v>L</v>
      </c>
      <c r="N22" s="111" t="n">
        <v>0.0616</v>
      </c>
      <c r="O22" s="112" t="str">
        <f aca="false">IF(AND(N22&gt;=P22,N22&lt;=R22),"OK","Não OK")</f>
        <v>OK</v>
      </c>
      <c r="P22" s="113" t="n">
        <f aca="false">VLOOKUP(CONCATENATE(I$11,"-",M22),$C$2:$G$49,3,FALSE())</f>
        <v>0.0616</v>
      </c>
      <c r="Q22" s="113" t="n">
        <f aca="false">VLOOKUP(CONCATENATE(I$11,"-",M22),$C$2:$G$49,4,FALSE())</f>
        <v>0.074</v>
      </c>
      <c r="R22" s="113" t="n">
        <f aca="false">VLOOKUP(CONCATENATE(I$11,"-",M22),$C$2:$G$49,5,FALSE())</f>
        <v>0.0896</v>
      </c>
      <c r="T22" s="106"/>
      <c r="U22" s="106"/>
    </row>
    <row r="23" customFormat="false" ht="26.25" hidden="false" customHeight="true" outlineLevel="0" collapsed="false">
      <c r="A23" s="84" t="str">
        <f aca="false">A22</f>
        <v>Construção e Manutenção de Estações e Redes de Distribuição de Energia Elétrica</v>
      </c>
      <c r="B23" s="88" t="s">
        <v>505</v>
      </c>
      <c r="C23" s="84" t="str">
        <f aca="false">CONCATENATE(A23,"-",B23)</f>
        <v>Construção e Manutenção de Estações e Redes de Distribuição de Energia Elétrica-R</v>
      </c>
      <c r="E23" s="89" t="n">
        <v>0.01</v>
      </c>
      <c r="F23" s="89" t="n">
        <v>0.0148</v>
      </c>
      <c r="G23" s="89" t="n">
        <v>0.0197</v>
      </c>
      <c r="I23" s="114" t="s">
        <v>525</v>
      </c>
      <c r="J23" s="114"/>
      <c r="K23" s="114"/>
      <c r="L23" s="114"/>
      <c r="M23" s="110" t="s">
        <v>526</v>
      </c>
      <c r="N23" s="111" t="n">
        <v>0.0365</v>
      </c>
      <c r="O23" s="112" t="str">
        <f aca="false">IF(AND(N23&gt;=P23,N23&lt;=R23),"OK","Não OK")</f>
        <v>OK</v>
      </c>
      <c r="P23" s="113" t="n">
        <v>0.0365</v>
      </c>
      <c r="Q23" s="113" t="n">
        <v>0.0365</v>
      </c>
      <c r="R23" s="113" t="n">
        <v>0.0365</v>
      </c>
      <c r="T23" s="106"/>
      <c r="U23" s="106"/>
    </row>
    <row r="24" customFormat="false" ht="26.25" hidden="false" customHeight="true" outlineLevel="0" collapsed="false">
      <c r="A24" s="84" t="str">
        <f aca="false">A23</f>
        <v>Construção e Manutenção de Estações e Redes de Distribuição de Energia Elétrica</v>
      </c>
      <c r="B24" s="88" t="s">
        <v>508</v>
      </c>
      <c r="C24" s="84" t="str">
        <f aca="false">CONCATENATE(A24,"-",B24)</f>
        <v>Construção e Manutenção de Estações e Redes de Distribuição de Energia Elétrica-DF</v>
      </c>
      <c r="E24" s="89" t="n">
        <v>0.0101</v>
      </c>
      <c r="F24" s="89" t="n">
        <v>0.0107</v>
      </c>
      <c r="G24" s="89" t="n">
        <v>0.0111</v>
      </c>
      <c r="I24" s="109" t="s">
        <v>527</v>
      </c>
      <c r="J24" s="109"/>
      <c r="K24" s="109"/>
      <c r="L24" s="109"/>
      <c r="M24" s="110" t="s">
        <v>528</v>
      </c>
      <c r="N24" s="113" t="n">
        <f aca="false">IF(AND($I$11&lt;&gt;$A$57,$I$11&lt;&gt;$A$58),Q14*Q13,0)</f>
        <v>0.025</v>
      </c>
      <c r="O24" s="112" t="str">
        <f aca="false">IF(AND(N24&gt;=P24,N24&lt;=R24),"OK","Não OK")</f>
        <v>OK</v>
      </c>
      <c r="P24" s="113" t="n">
        <v>0</v>
      </c>
      <c r="Q24" s="113" t="n">
        <v>0.025</v>
      </c>
      <c r="R24" s="113" t="n">
        <v>0.05</v>
      </c>
      <c r="T24" s="106"/>
      <c r="U24" s="106"/>
    </row>
    <row r="25" customFormat="false" ht="26.25" hidden="false" customHeight="true" outlineLevel="0" collapsed="false">
      <c r="A25" s="84" t="str">
        <f aca="false">A24</f>
        <v>Construção e Manutenção de Estações e Redes de Distribuição de Energia Elétrica</v>
      </c>
      <c r="B25" s="88" t="s">
        <v>224</v>
      </c>
      <c r="C25" s="84" t="str">
        <f aca="false">CONCATENATE(A25,"-",B25)</f>
        <v>Construção e Manutenção de Estações e Redes de Distribuição de Energia Elétrica-L</v>
      </c>
      <c r="E25" s="89" t="n">
        <v>0.08</v>
      </c>
      <c r="F25" s="89" t="n">
        <v>0.0831</v>
      </c>
      <c r="G25" s="89" t="n">
        <v>0.0951</v>
      </c>
      <c r="I25" s="109" t="s">
        <v>529</v>
      </c>
      <c r="J25" s="109"/>
      <c r="K25" s="109"/>
      <c r="L25" s="109"/>
      <c r="M25" s="110" t="s">
        <v>530</v>
      </c>
      <c r="N25" s="113" t="n">
        <f aca="false">IF(AND($I$11&lt;&gt;$A$57,$I$11&lt;&gt;$A$58,Q11="Sim"),4.5%,0%)</f>
        <v>0.045</v>
      </c>
      <c r="O25" s="112" t="str">
        <f aca="false">IF(AND(N25&gt;=P25,N25&lt;=R25),"OK","Não OK")</f>
        <v>OK</v>
      </c>
      <c r="P25" s="115" t="n">
        <v>0</v>
      </c>
      <c r="Q25" s="115" t="n">
        <v>0.045</v>
      </c>
      <c r="R25" s="115" t="n">
        <v>0.045</v>
      </c>
    </row>
    <row r="26" customFormat="false" ht="30.75" hidden="false" customHeight="true" outlineLevel="0" collapsed="false">
      <c r="A26" s="84" t="str">
        <f aca="false">A25</f>
        <v>Construção e Manutenção de Estações e Redes de Distribuição de Energia Elétrica</v>
      </c>
      <c r="B26" s="95" t="s">
        <v>509</v>
      </c>
      <c r="C26" s="84" t="str">
        <f aca="false">CONCATENATE(A26,"-",B26)</f>
        <v>Construção e Manutenção de Estações e Redes de Distribuição de Energia Elétrica-BDI PAD</v>
      </c>
      <c r="E26" s="89" t="n">
        <v>0.24</v>
      </c>
      <c r="F26" s="89" t="n">
        <v>0.2584</v>
      </c>
      <c r="G26" s="89" t="n">
        <v>0.2786</v>
      </c>
      <c r="I26" s="116" t="s">
        <v>531</v>
      </c>
      <c r="J26" s="116"/>
      <c r="K26" s="116"/>
      <c r="L26" s="116"/>
      <c r="M26" s="117" t="s">
        <v>509</v>
      </c>
      <c r="N26" s="113" t="n">
        <f aca="false">ROUND((((1+N18+N19+N20)*(1+N21)*(1+N22)/(1-(N23+N24)))-1),4)</f>
        <v>0.2034</v>
      </c>
      <c r="O26" s="118" t="str">
        <f aca="false">IF(OR($I$11=$A$59,$I$11=$A$58,AND(N26&gt;=P26,N26&lt;=R26)),"OK","FORA DO INTERVALO")</f>
        <v>OK</v>
      </c>
      <c r="P26" s="113" t="n">
        <f aca="false">IF($I$11=$A$58,0,VLOOKUP(CONCATENATE($I$11,"-",$M26),$C$2:$G$49,3,FALSE()))</f>
        <v>0.2034</v>
      </c>
      <c r="Q26" s="113" t="n">
        <f aca="false">IF($I$11=$A$58,0,VLOOKUP(CONCATENATE($I$11,"-",$M26),$C$2:$G$49,4,FALSE()))</f>
        <v>0.2212</v>
      </c>
      <c r="R26" s="113" t="n">
        <f aca="false">IF($I$11=$A$58,0,VLOOKUP(CONCATENATE($I$11,"-",$M26),$C$2:$G$49,5,FALSE()))</f>
        <v>0.25</v>
      </c>
      <c r="T26" s="119"/>
      <c r="V26" s="107"/>
      <c r="W26" s="107"/>
      <c r="X26" s="108"/>
      <c r="Y26" s="108"/>
      <c r="Z26" s="108"/>
      <c r="AA26" s="108"/>
      <c r="AB26" s="108"/>
      <c r="AC26" s="108"/>
      <c r="AD26" s="108"/>
      <c r="AE26" s="108"/>
    </row>
    <row r="27" customFormat="false" ht="30" hidden="false" customHeight="true" outlineLevel="0" collapsed="false">
      <c r="A27" s="84" t="s">
        <v>532</v>
      </c>
      <c r="B27" s="88" t="s">
        <v>501</v>
      </c>
      <c r="C27" s="84" t="str">
        <f aca="false">CONCATENATE(A27,"-",B27)</f>
        <v>Obras Portuárias, Marítimas e Fluviais-AC</v>
      </c>
      <c r="E27" s="89" t="n">
        <v>0.04</v>
      </c>
      <c r="F27" s="89" t="n">
        <v>0.0552</v>
      </c>
      <c r="G27" s="89" t="n">
        <v>0.0785</v>
      </c>
      <c r="I27" s="120" t="s">
        <v>533</v>
      </c>
      <c r="J27" s="120"/>
      <c r="K27" s="120"/>
      <c r="L27" s="120"/>
      <c r="M27" s="121" t="s">
        <v>534</v>
      </c>
      <c r="N27" s="122" t="n">
        <f aca="false">IF($I$11=$A$58,0,ROUND((((1+N18+N19+N20)*(1+N21)*(1+N22)/(1-(N23+N24+N25)))-1),4))</f>
        <v>0.264</v>
      </c>
      <c r="O27" s="123" t="str">
        <f aca="false">IF(Q11&lt;&gt;"Sim","",O26)</f>
        <v>OK</v>
      </c>
      <c r="P27" s="124"/>
      <c r="Q27" s="124"/>
      <c r="R27" s="124"/>
      <c r="T27" s="119"/>
      <c r="V27" s="125" t="b">
        <f aca="false">AND(COUNTA(N18:N23)=6,O26&lt;&gt;"ok",NOT(V29))</f>
        <v>0</v>
      </c>
      <c r="W27" s="84" t="s">
        <v>535</v>
      </c>
    </row>
    <row r="28" customFormat="false" ht="7.5" hidden="false" customHeight="true" outlineLevel="0" collapsed="false">
      <c r="A28" s="84" t="str">
        <f aca="false">A27</f>
        <v>Obras Portuárias, Marítimas e Fluviais</v>
      </c>
      <c r="B28" s="88" t="s">
        <v>503</v>
      </c>
      <c r="C28" s="84" t="str">
        <f aca="false">CONCATENATE(A28,"-",B28)</f>
        <v>Obras Portuárias, Marítimas e Fluviais-SG</v>
      </c>
      <c r="E28" s="89" t="n">
        <v>0.0081</v>
      </c>
      <c r="F28" s="89" t="n">
        <v>0.0122</v>
      </c>
      <c r="G28" s="89" t="n">
        <v>0.0199</v>
      </c>
      <c r="V28" s="126"/>
    </row>
    <row r="29" customFormat="false" ht="21.75" hidden="false" customHeight="true" outlineLevel="0" collapsed="false">
      <c r="A29" s="84" t="str">
        <f aca="false">A28</f>
        <v>Obras Portuárias, Marítimas e Fluviais</v>
      </c>
      <c r="B29" s="88" t="s">
        <v>505</v>
      </c>
      <c r="C29" s="84" t="str">
        <f aca="false">CONCATENATE(A29,"-",B29)</f>
        <v>Obras Portuárias, Marítimas e Fluviais-R</v>
      </c>
      <c r="E29" s="89" t="n">
        <v>0.0146</v>
      </c>
      <c r="F29" s="89" t="n">
        <v>0.0232</v>
      </c>
      <c r="G29" s="89" t="n">
        <v>0.0316</v>
      </c>
      <c r="I29" s="127" t="str">
        <f aca="false">IF(V29,"X","")</f>
        <v/>
      </c>
      <c r="J29" s="128" t="s">
        <v>536</v>
      </c>
      <c r="K29" s="128"/>
      <c r="L29" s="128"/>
      <c r="M29" s="128"/>
      <c r="N29" s="128"/>
      <c r="O29" s="128"/>
      <c r="P29" s="128"/>
      <c r="Q29" s="128"/>
      <c r="R29" s="128"/>
      <c r="V29" s="125" t="b">
        <f aca="false">FALSE()</f>
        <v>0</v>
      </c>
      <c r="W29" s="84" t="s">
        <v>537</v>
      </c>
    </row>
    <row r="30" customFormat="false" ht="7.5" hidden="false" customHeight="true" outlineLevel="0" collapsed="false">
      <c r="B30" s="88"/>
      <c r="E30" s="89"/>
      <c r="F30" s="89"/>
      <c r="G30" s="89"/>
      <c r="V30" s="126"/>
    </row>
    <row r="31" customFormat="false" ht="18.75" hidden="false" customHeight="true" outlineLevel="0" collapsed="false">
      <c r="B31" s="88"/>
      <c r="E31" s="89"/>
      <c r="F31" s="89"/>
      <c r="G31" s="89"/>
      <c r="I31" s="129" t="s">
        <v>538</v>
      </c>
      <c r="J31" s="129"/>
      <c r="K31" s="129"/>
      <c r="L31" s="129"/>
      <c r="M31" s="129"/>
      <c r="N31" s="129"/>
      <c r="O31" s="129"/>
      <c r="P31" s="129"/>
      <c r="Q31" s="129"/>
      <c r="R31" s="129"/>
    </row>
    <row r="32" customFormat="false" ht="30" hidden="false" customHeight="true" outlineLevel="0" collapsed="false">
      <c r="A32" s="84" t="str">
        <f aca="false">A29</f>
        <v>Obras Portuárias, Marítimas e Fluviais</v>
      </c>
      <c r="B32" s="88" t="s">
        <v>508</v>
      </c>
      <c r="C32" s="84" t="str">
        <f aca="false">CONCATENATE(A32,"-",B32)</f>
        <v>Obras Portuárias, Marítimas e Fluviais-DF</v>
      </c>
      <c r="E32" s="89" t="n">
        <v>0.0094</v>
      </c>
      <c r="F32" s="89" t="n">
        <v>0.0102</v>
      </c>
      <c r="G32" s="89" t="n">
        <v>0.0133</v>
      </c>
      <c r="I32" s="130"/>
      <c r="J32" s="130"/>
      <c r="K32" s="130"/>
      <c r="L32" s="131" t="str">
        <f aca="false">IF(Q11="Sim","BDI.DES =","BDI.PAD =")</f>
        <v>BDI.DES =</v>
      </c>
      <c r="M32" s="132" t="str">
        <f aca="false">IF($I$11=$A$59,"(1+K1+K2)*(1+K3)","(1+AC + S + R + G)*(1 + DF)*(1+L)")</f>
        <v>(1+AC + S + R + G)*(1 + DF)*(1+L)</v>
      </c>
      <c r="N32" s="132"/>
      <c r="O32" s="132"/>
      <c r="P32" s="133" t="s">
        <v>539</v>
      </c>
      <c r="Q32" s="130"/>
      <c r="R32" s="130"/>
    </row>
    <row r="33" customFormat="false" ht="27" hidden="false" customHeight="true" outlineLevel="0" collapsed="false">
      <c r="A33" s="84" t="str">
        <f aca="false">A32</f>
        <v>Obras Portuárias, Marítimas e Fluviais</v>
      </c>
      <c r="B33" s="88" t="s">
        <v>224</v>
      </c>
      <c r="C33" s="84" t="str">
        <f aca="false">CONCATENATE(A33,"-",B33)</f>
        <v>Obras Portuárias, Marítimas e Fluviais-L</v>
      </c>
      <c r="E33" s="89" t="n">
        <v>0.0714</v>
      </c>
      <c r="F33" s="89" t="n">
        <v>0.084</v>
      </c>
      <c r="G33" s="89" t="n">
        <v>0.1043</v>
      </c>
      <c r="I33" s="130"/>
      <c r="J33" s="130"/>
      <c r="K33" s="130"/>
      <c r="L33" s="131"/>
      <c r="M33" s="134" t="str">
        <f aca="false">IF(Q11="Sim","(1-CP-ISS-CRPB)","(1-CP-ISS)")</f>
        <v>(1-CP-ISS-CRPB)</v>
      </c>
      <c r="N33" s="134"/>
      <c r="O33" s="134"/>
      <c r="P33" s="133"/>
      <c r="Q33" s="130"/>
      <c r="R33" s="130"/>
    </row>
    <row r="34" customFormat="false" ht="7.5" hidden="false" customHeight="true" outlineLevel="0" collapsed="false">
      <c r="A34" s="84" t="str">
        <f aca="false">A33</f>
        <v>Obras Portuárias, Marítimas e Fluviais</v>
      </c>
      <c r="B34" s="95" t="s">
        <v>509</v>
      </c>
      <c r="C34" s="84" t="str">
        <f aca="false">CONCATENATE(A34,"-",B34)</f>
        <v>Obras Portuárias, Marítimas e Fluviais-BDI PAD</v>
      </c>
      <c r="E34" s="89" t="n">
        <v>0.228</v>
      </c>
      <c r="F34" s="89" t="n">
        <v>0.2748</v>
      </c>
      <c r="G34" s="89" t="n">
        <v>0.3095</v>
      </c>
      <c r="I34" s="135"/>
      <c r="J34" s="135"/>
      <c r="K34" s="135"/>
      <c r="L34" s="135"/>
      <c r="M34" s="135"/>
      <c r="N34" s="135"/>
      <c r="O34" s="135"/>
      <c r="P34" s="135"/>
      <c r="Q34" s="135"/>
      <c r="R34" s="135"/>
    </row>
    <row r="35" customFormat="false" ht="45" hidden="false" customHeight="true" outlineLevel="0" collapsed="false">
      <c r="B35" s="95"/>
      <c r="E35" s="89"/>
      <c r="F35" s="89"/>
      <c r="G35" s="89"/>
      <c r="I35" s="136" t="str">
        <f aca="false"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e Reforma de Edifícios, é de 50%, com a respectiva alíquota de 5%.</v>
      </c>
      <c r="J35" s="136"/>
      <c r="K35" s="136"/>
      <c r="L35" s="136"/>
      <c r="M35" s="136"/>
      <c r="N35" s="136"/>
      <c r="O35" s="136"/>
      <c r="P35" s="136"/>
      <c r="Q35" s="136"/>
      <c r="R35" s="136"/>
    </row>
    <row r="36" customFormat="false" ht="11.25" hidden="false" customHeight="true" outlineLevel="0" collapsed="false">
      <c r="B36" s="95"/>
      <c r="E36" s="89"/>
      <c r="F36" s="89"/>
      <c r="G36" s="89"/>
    </row>
    <row r="37" customFormat="false" ht="52.5" hidden="false" customHeight="true" outlineLevel="0" collapsed="false">
      <c r="B37" s="95"/>
      <c r="E37" s="89"/>
      <c r="F37" s="89"/>
      <c r="G37" s="89"/>
      <c r="I37" s="136" t="str">
        <f aca="false"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J37" s="136"/>
      <c r="K37" s="136"/>
      <c r="L37" s="136"/>
      <c r="M37" s="136"/>
      <c r="N37" s="136"/>
      <c r="O37" s="136"/>
      <c r="P37" s="136"/>
      <c r="Q37" s="136"/>
      <c r="R37" s="136"/>
    </row>
    <row r="38" customFormat="false" ht="18" hidden="false" customHeight="true" outlineLevel="0" collapsed="false">
      <c r="A38" s="84" t="s">
        <v>540</v>
      </c>
      <c r="B38" s="88" t="s">
        <v>501</v>
      </c>
      <c r="C38" s="84" t="str">
        <f aca="false">CONCATENATE(A38,"-",B38)</f>
        <v>Fornecimento de Materiais e Equipamentos (aquisição indireta - em conjunto com licitação de obras)-AC</v>
      </c>
      <c r="E38" s="89" t="n">
        <v>0.015</v>
      </c>
      <c r="F38" s="89" t="n">
        <v>0.0345</v>
      </c>
      <c r="G38" s="89" t="n">
        <v>0.0449</v>
      </c>
    </row>
    <row r="39" customFormat="false" ht="12.75" hidden="false" customHeight="false" outlineLevel="0" collapsed="false">
      <c r="A39" s="84" t="str">
        <f aca="false">A38</f>
        <v>Fornecimento de Materiais e Equipamentos (aquisição indireta - em conjunto com licitação de obras)</v>
      </c>
      <c r="B39" s="88" t="s">
        <v>503</v>
      </c>
      <c r="C39" s="84" t="str">
        <f aca="false">CONCATENATE(A39,"-",B39)</f>
        <v>Fornecimento de Materiais e Equipamentos (aquisição indireta - em conjunto com licitação de obras)-SG</v>
      </c>
      <c r="E39" s="89" t="n">
        <v>0.003</v>
      </c>
      <c r="F39" s="89" t="n">
        <v>0.0048</v>
      </c>
      <c r="G39" s="89" t="n">
        <v>0.0082</v>
      </c>
      <c r="I39" s="84" t="s">
        <v>541</v>
      </c>
    </row>
    <row r="40" customFormat="false" ht="42.75" hidden="false" customHeight="true" outlineLevel="0" collapsed="false">
      <c r="A40" s="84" t="str">
        <f aca="false">A39</f>
        <v>Fornecimento de Materiais e Equipamentos (aquisição indireta - em conjunto com licitação de obras)</v>
      </c>
      <c r="B40" s="88" t="s">
        <v>505</v>
      </c>
      <c r="C40" s="84" t="str">
        <f aca="false">CONCATENATE(A40,"-",B40)</f>
        <v>Fornecimento de Materiais e Equipamentos (aquisição indireta - em conjunto com licitação de obras)-R</v>
      </c>
      <c r="E40" s="89" t="n">
        <v>0.0056</v>
      </c>
      <c r="F40" s="89" t="n">
        <v>0.0085</v>
      </c>
      <c r="G40" s="89" t="n">
        <v>0.0089</v>
      </c>
      <c r="I40" s="137"/>
      <c r="J40" s="137"/>
      <c r="K40" s="137"/>
      <c r="L40" s="137"/>
      <c r="M40" s="137"/>
      <c r="N40" s="137"/>
      <c r="O40" s="137"/>
      <c r="P40" s="137"/>
      <c r="Q40" s="137"/>
      <c r="R40" s="137"/>
    </row>
    <row r="41" customFormat="false" ht="16.5" hidden="false" customHeight="true" outlineLevel="0" collapsed="false">
      <c r="A41" s="84" t="str">
        <f aca="false">A40</f>
        <v>Fornecimento de Materiais e Equipamentos (aquisição indireta - em conjunto com licitação de obras)</v>
      </c>
      <c r="B41" s="88" t="s">
        <v>508</v>
      </c>
      <c r="C41" s="84" t="str">
        <f aca="false">CONCATENATE(A41,"-",B41)</f>
        <v>Fornecimento de Materiais e Equipamentos (aquisição indireta - em conjunto com licitação de obras)-DF</v>
      </c>
      <c r="E41" s="89" t="n">
        <v>0.0085</v>
      </c>
      <c r="F41" s="89" t="n">
        <v>0.0085</v>
      </c>
      <c r="G41" s="89" t="n">
        <v>0.0111</v>
      </c>
    </row>
    <row r="42" customFormat="false" ht="12.75" hidden="false" customHeight="false" outlineLevel="0" collapsed="false">
      <c r="A42" s="84" t="str">
        <f aca="false">A41</f>
        <v>Fornecimento de Materiais e Equipamentos (aquisição indireta - em conjunto com licitação de obras)</v>
      </c>
      <c r="B42" s="88" t="s">
        <v>224</v>
      </c>
      <c r="C42" s="84" t="str">
        <f aca="false">CONCATENATE(A42,"-",B42)</f>
        <v>Fornecimento de Materiais e Equipamentos (aquisição indireta - em conjunto com licitação de obras)-L</v>
      </c>
      <c r="E42" s="89" t="n">
        <v>0.035</v>
      </c>
      <c r="F42" s="89" t="n">
        <v>0.0511</v>
      </c>
      <c r="G42" s="89" t="n">
        <v>0.0622</v>
      </c>
      <c r="I42" s="138"/>
      <c r="J42" s="138"/>
      <c r="K42" s="138"/>
      <c r="L42" s="138"/>
      <c r="O42" s="138"/>
      <c r="P42" s="138"/>
      <c r="Q42" s="138"/>
      <c r="R42" s="138"/>
    </row>
    <row r="43" customFormat="false" ht="15" hidden="false" customHeight="true" outlineLevel="0" collapsed="false">
      <c r="A43" s="84" t="str">
        <f aca="false">A42</f>
        <v>Fornecimento de Materiais e Equipamentos (aquisição indireta - em conjunto com licitação de obras)</v>
      </c>
      <c r="B43" s="95" t="s">
        <v>509</v>
      </c>
      <c r="C43" s="84" t="str">
        <f aca="false">CONCATENATE(A43,"-",B43)</f>
        <v>Fornecimento de Materiais e Equipamentos (aquisição indireta - em conjunto com licitação de obras)-BDI PAD</v>
      </c>
      <c r="E43" s="89" t="n">
        <v>0.111</v>
      </c>
      <c r="F43" s="89" t="n">
        <v>0.1402</v>
      </c>
      <c r="G43" s="89" t="n">
        <v>0.168</v>
      </c>
      <c r="I43" s="139" t="s">
        <v>542</v>
      </c>
      <c r="J43" s="139"/>
      <c r="K43" s="139"/>
      <c r="L43" s="139"/>
      <c r="N43" s="140"/>
      <c r="O43" s="141" t="s">
        <v>543</v>
      </c>
      <c r="P43" s="142"/>
      <c r="Q43" s="142"/>
      <c r="R43" s="142"/>
    </row>
    <row r="44" customFormat="false" ht="12.75" hidden="false" customHeight="false" outlineLevel="0" collapsed="false">
      <c r="A44" s="84" t="s">
        <v>544</v>
      </c>
      <c r="B44" s="88" t="s">
        <v>545</v>
      </c>
      <c r="C44" s="84" t="str">
        <f aca="false">CONCATENATE(A44,"-",B44)</f>
        <v>Estudos e Projetos, Planos e Gerenciamento e outros correlatos-K1</v>
      </c>
      <c r="E44" s="89" t="s">
        <v>546</v>
      </c>
      <c r="F44" s="89" t="s">
        <v>546</v>
      </c>
      <c r="G44" s="89" t="s">
        <v>546</v>
      </c>
    </row>
    <row r="45" customFormat="false" ht="30" hidden="false" customHeight="true" outlineLevel="0" collapsed="false">
      <c r="A45" s="84" t="str">
        <f aca="false">A44</f>
        <v>Estudos e Projetos, Planos e Gerenciamento e outros correlatos</v>
      </c>
      <c r="B45" s="88" t="s">
        <v>547</v>
      </c>
      <c r="C45" s="84" t="str">
        <f aca="false">CONCATENATE(A45,"-",B45)</f>
        <v>Estudos e Projetos, Planos e Gerenciamento e outros correlatos-K2</v>
      </c>
      <c r="E45" s="89" t="s">
        <v>546</v>
      </c>
      <c r="F45" s="89" t="n">
        <v>0.2</v>
      </c>
      <c r="G45" s="89" t="s">
        <v>546</v>
      </c>
      <c r="I45" s="143"/>
      <c r="J45" s="143"/>
      <c r="K45" s="143"/>
      <c r="L45" s="143"/>
      <c r="M45" s="144"/>
      <c r="N45" s="144"/>
      <c r="O45" s="143"/>
      <c r="P45" s="143"/>
      <c r="Q45" s="143"/>
      <c r="R45" s="143"/>
    </row>
    <row r="46" customFormat="false" ht="12.75" hidden="false" customHeight="false" outlineLevel="0" collapsed="false">
      <c r="A46" s="84" t="str">
        <f aca="false">A45</f>
        <v>Estudos e Projetos, Planos e Gerenciamento e outros correlatos</v>
      </c>
      <c r="B46" s="88"/>
      <c r="C46" s="84" t="str">
        <f aca="false">CONCATENATE(A46,"-",B46)</f>
        <v>Estudos e Projetos, Planos e Gerenciamento e outros correlatos-</v>
      </c>
      <c r="E46" s="89" t="s">
        <v>546</v>
      </c>
      <c r="F46" s="89" t="s">
        <v>546</v>
      </c>
      <c r="G46" s="89" t="s">
        <v>546</v>
      </c>
      <c r="I46" s="145" t="s">
        <v>548</v>
      </c>
      <c r="J46" s="145"/>
      <c r="K46" s="145"/>
      <c r="L46" s="145"/>
      <c r="M46" s="146"/>
      <c r="N46" s="146"/>
      <c r="O46" s="145" t="s">
        <v>549</v>
      </c>
      <c r="P46" s="145"/>
      <c r="Q46" s="145"/>
      <c r="R46" s="145"/>
    </row>
    <row r="47" customFormat="false" ht="13.8" hidden="false" customHeight="false" outlineLevel="0" collapsed="false">
      <c r="A47" s="84" t="str">
        <f aca="false">A46</f>
        <v>Estudos e Projetos, Planos e Gerenciamento e outros correlatos</v>
      </c>
      <c r="B47" s="88"/>
      <c r="C47" s="84" t="str">
        <f aca="false">CONCATENATE(A47,"-",B47)</f>
        <v>Estudos e Projetos, Planos e Gerenciamento e outros correlatos-</v>
      </c>
      <c r="E47" s="89" t="s">
        <v>546</v>
      </c>
      <c r="F47" s="89" t="s">
        <v>546</v>
      </c>
      <c r="G47" s="89" t="s">
        <v>546</v>
      </c>
      <c r="I47" s="147" t="s">
        <v>550</v>
      </c>
      <c r="J47" s="148"/>
      <c r="K47" s="148"/>
      <c r="L47" s="148"/>
      <c r="M47" s="149"/>
      <c r="N47" s="149"/>
      <c r="O47" s="147" t="s">
        <v>550</v>
      </c>
      <c r="P47" s="148"/>
      <c r="Q47" s="148"/>
      <c r="R47" s="148"/>
    </row>
    <row r="48" customFormat="false" ht="13.8" hidden="false" customHeight="false" outlineLevel="0" collapsed="false">
      <c r="A48" s="84" t="str">
        <f aca="false">A47</f>
        <v>Estudos e Projetos, Planos e Gerenciamento e outros correlatos</v>
      </c>
      <c r="B48" s="88" t="s">
        <v>551</v>
      </c>
      <c r="C48" s="84" t="str">
        <f aca="false">CONCATENATE(A48,"-",B48)</f>
        <v>Estudos e Projetos, Planos e Gerenciamento e outros correlatos-K3</v>
      </c>
      <c r="E48" s="89" t="s">
        <v>546</v>
      </c>
      <c r="F48" s="89" t="n">
        <v>0.12</v>
      </c>
      <c r="G48" s="89" t="s">
        <v>546</v>
      </c>
      <c r="I48" s="147" t="s">
        <v>552</v>
      </c>
      <c r="J48" s="148" t="s">
        <v>553</v>
      </c>
      <c r="K48" s="148"/>
      <c r="L48" s="148"/>
      <c r="M48" s="149"/>
      <c r="N48" s="149"/>
      <c r="O48" s="147" t="s">
        <v>554</v>
      </c>
      <c r="P48" s="148"/>
      <c r="Q48" s="148"/>
      <c r="R48" s="148"/>
    </row>
    <row r="49" customFormat="false" ht="13.8" hidden="false" customHeight="false" outlineLevel="0" collapsed="false">
      <c r="A49" s="84" t="str">
        <f aca="false">A48</f>
        <v>Estudos e Projetos, Planos e Gerenciamento e outros correlatos</v>
      </c>
      <c r="B49" s="95" t="s">
        <v>509</v>
      </c>
      <c r="C49" s="84" t="str">
        <f aca="false">CONCATENATE(A49,"-",B49)</f>
        <v>Estudos e Projetos, Planos e Gerenciamento e outros correlatos-BDI PAD</v>
      </c>
      <c r="E49" s="89" t="s">
        <v>546</v>
      </c>
      <c r="F49" s="89" t="s">
        <v>546</v>
      </c>
      <c r="G49" s="89" t="s">
        <v>546</v>
      </c>
      <c r="I49" s="147" t="e">
        <f aca="false">#ERR520!</f>
        <v>#N/A</v>
      </c>
      <c r="J49" s="148"/>
      <c r="K49" s="148"/>
      <c r="L49" s="148"/>
      <c r="M49" s="149"/>
      <c r="N49" s="149"/>
      <c r="O49" s="149"/>
      <c r="P49" s="149"/>
      <c r="Q49" s="149"/>
      <c r="R49" s="149"/>
    </row>
    <row r="50" customFormat="false" ht="12.75" hidden="false" customHeight="false" outlineLevel="0" collapsed="false">
      <c r="I50" s="147" t="e">
        <f aca="false">#ERR520!</f>
        <v>#N/A</v>
      </c>
      <c r="J50" s="148"/>
      <c r="K50" s="148"/>
      <c r="L50" s="148"/>
    </row>
    <row r="51" customFormat="false" ht="12.75" hidden="false" customHeight="false" outlineLevel="0" collapsed="false"/>
    <row r="52" customFormat="false" ht="12.75" hidden="true" customHeight="false" outlineLevel="0" collapsed="false">
      <c r="A52" s="84" t="s">
        <v>500</v>
      </c>
    </row>
    <row r="53" customFormat="false" ht="12.75" hidden="true" customHeight="false" outlineLevel="0" collapsed="false">
      <c r="A53" s="84" t="s">
        <v>511</v>
      </c>
    </row>
    <row r="54" customFormat="false" ht="12.75" hidden="true" customHeight="false" outlineLevel="0" collapsed="false">
      <c r="A54" s="84" t="s">
        <v>515</v>
      </c>
    </row>
    <row r="55" customFormat="false" ht="12.75" hidden="true" customHeight="false" outlineLevel="0" collapsed="false">
      <c r="A55" s="84" t="s">
        <v>524</v>
      </c>
    </row>
    <row r="56" customFormat="false" ht="12.75" hidden="true" customHeight="false" outlineLevel="0" collapsed="false">
      <c r="A56" s="84" t="s">
        <v>532</v>
      </c>
    </row>
    <row r="57" customFormat="false" ht="12.75" hidden="true" customHeight="false" outlineLevel="0" collapsed="false">
      <c r="A57" s="84" t="s">
        <v>540</v>
      </c>
    </row>
    <row r="58" customFormat="false" ht="12.75" hidden="true" customHeight="false" outlineLevel="0" collapsed="false">
      <c r="A58" s="84" t="s">
        <v>555</v>
      </c>
    </row>
    <row r="59" customFormat="false" ht="12.75" hidden="true" customHeight="false" outlineLevel="0" collapsed="false">
      <c r="A59" s="84" t="s">
        <v>544</v>
      </c>
    </row>
    <row r="60" customFormat="false" ht="13.8" hidden="true" customHeight="false" outlineLevel="0" collapsed="false">
      <c r="A60" s="150"/>
      <c r="B60" s="149"/>
      <c r="C60" s="149"/>
      <c r="D60" s="149"/>
      <c r="E60" s="149"/>
      <c r="F60" s="149"/>
      <c r="G60" s="149"/>
    </row>
  </sheetData>
  <sheetProtection sheet="true" objects="true" scenarios="true"/>
  <mergeCells count="55">
    <mergeCell ref="I4:J4"/>
    <mergeCell ref="K4:R4"/>
    <mergeCell ref="I5:J5"/>
    <mergeCell ref="K5:R5"/>
    <mergeCell ref="I7:R7"/>
    <mergeCell ref="I8:R8"/>
    <mergeCell ref="I10:P10"/>
    <mergeCell ref="Q10:R10"/>
    <mergeCell ref="I11:P11"/>
    <mergeCell ref="Q11:R11"/>
    <mergeCell ref="I13:P13"/>
    <mergeCell ref="Q13:R13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T16:U24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P27:R27"/>
    <mergeCell ref="J29:R29"/>
    <mergeCell ref="I31:R31"/>
    <mergeCell ref="L32:L33"/>
    <mergeCell ref="M32:O32"/>
    <mergeCell ref="P32:P33"/>
    <mergeCell ref="M33:O33"/>
    <mergeCell ref="I35:R35"/>
    <mergeCell ref="I37:R37"/>
    <mergeCell ref="I40:R40"/>
    <mergeCell ref="I42:L42"/>
    <mergeCell ref="O42:R42"/>
    <mergeCell ref="I43:L43"/>
    <mergeCell ref="I45:L45"/>
    <mergeCell ref="O45:R45"/>
    <mergeCell ref="I46:L46"/>
    <mergeCell ref="O46:R46"/>
    <mergeCell ref="J47:L47"/>
    <mergeCell ref="P47:R47"/>
    <mergeCell ref="J48:L48"/>
    <mergeCell ref="P48:R48"/>
    <mergeCell ref="J49:L49"/>
    <mergeCell ref="J50:L50"/>
  </mergeCells>
  <conditionalFormatting sqref="O42 I42">
    <cfRule type="expression" priority="2" aboveAverage="0" equalAverage="0" bottom="0" percent="0" rank="0" text="" dxfId="0">
      <formula>$O$42=""</formula>
    </cfRule>
  </conditionalFormatting>
  <conditionalFormatting sqref="O18:O27">
    <cfRule type="expression" priority="3" aboveAverage="0" equalAverage="0" bottom="0" percent="0" rank="0" text="" dxfId="1">
      <formula>AND(O18&lt;&gt;"OK",O18&lt;&gt;"-",O18&lt;&gt;"")</formula>
    </cfRule>
    <cfRule type="cellIs" priority="4" operator="equal" aboveAverage="0" equalAverage="0" bottom="0" percent="0" rank="0" text="" dxfId="2">
      <formula>"OK"</formula>
    </cfRule>
  </conditionalFormatting>
  <conditionalFormatting sqref="I26:N26">
    <cfRule type="expression" priority="5" aboveAverage="0" equalAverage="0" bottom="0" percent="0" rank="0" text="" dxfId="3">
      <formula>$Q$11="Não"</formula>
    </cfRule>
  </conditionalFormatting>
  <conditionalFormatting sqref="I27:N27">
    <cfRule type="expression" priority="6" aboveAverage="0" equalAverage="0" bottom="0" percent="0" rank="0" text="" dxfId="4">
      <formula>$Q$11="sim"</formula>
    </cfRule>
  </conditionalFormatting>
  <conditionalFormatting sqref="P27:R27">
    <cfRule type="expression" priority="7" aboveAverage="0" equalAverage="0" bottom="0" percent="0" rank="0" text="" dxfId="5">
      <formula>$Q$11="sim"</formula>
    </cfRule>
  </conditionalFormatting>
  <conditionalFormatting sqref="P47:R48 J47:L50">
    <cfRule type="expression" priority="8" aboveAverage="0" equalAverage="0" bottom="0" percent="0" rank="0" text="" dxfId="6">
      <formula>J47=""</formula>
    </cfRule>
  </conditionalFormatting>
  <conditionalFormatting sqref="I35:R35 I13:R14 Q11:R11">
    <cfRule type="expression" priority="9" aboveAverage="0" equalAverage="0" bottom="0" percent="0" rank="0" text="" dxfId="7">
      <formula>$I$11=$A$57</formula>
    </cfRule>
  </conditionalFormatting>
  <conditionalFormatting sqref="I29:R29">
    <cfRule type="expression" priority="10" aboveAverage="0" equalAverage="0" bottom="0" percent="0" rank="0" text="" dxfId="8">
      <formula>AND(NOT($V$27),NOT($V$29))</formula>
    </cfRule>
  </conditionalFormatting>
  <conditionalFormatting sqref="P18:R26">
    <cfRule type="expression" priority="11" aboveAverage="0" equalAverage="0" bottom="0" percent="0" rank="0" text="" dxfId="9">
      <formula>$I$11=$A$58</formula>
    </cfRule>
  </conditionalFormatting>
  <conditionalFormatting sqref="J47:L48">
    <cfRule type="expression" priority="12" aboveAverage="0" equalAverage="0" bottom="0" percent="0" rank="0" text="" dxfId="10">
      <formula>J47=""</formula>
    </cfRule>
  </conditionalFormatting>
  <conditionalFormatting sqref="P47:R48">
    <cfRule type="expression" priority="13" aboveAverage="0" equalAverage="0" bottom="0" percent="0" rank="0" text="" dxfId="11">
      <formula>P47=""</formula>
    </cfRule>
  </conditionalFormatting>
  <conditionalFormatting sqref="I42">
    <cfRule type="expression" priority="14" aboveAverage="0" equalAverage="0" bottom="0" percent="0" rank="0" text="" dxfId="12">
      <formula>$O$42=""</formula>
    </cfRule>
  </conditionalFormatting>
  <dataValidations count="7">
    <dataValidation allowBlank="true" errorStyle="stop" operator="equal" showDropDown="false" showErrorMessage="true" showInputMessage="false" sqref="I11:P11" type="list">
      <formula1>$A$52:$A$59</formula1>
      <formula2>0</formula2>
    </dataValidation>
    <dataValidation allowBlank="true" error="Selecione &quot;SIM&quot; ou &quot;NÃO&quot;!" errorStyle="stop" errorTitle="Erro" operator="equal" showDropDown="false" showErrorMessage="true" showInputMessage="false" sqref="Q11:R11" type="list">
      <formula1>#nome?</formula1>
      <formula2>0</formula2>
    </dataValidation>
    <dataValidation allowBlank="true" error="Digite um percentual entre 0% e 100%." errorStyle="stop" errorTitle="Valor não permitido" operator="between" prompt="Insira valores entre 0 e 100%." promptTitle="Valores admissíveis:" showDropDown="false" showErrorMessage="true" showInputMessage="true" sqref="Q13:R13" type="decimal">
      <formula1>0</formula1>
      <formula2>1</formula2>
    </dataValidation>
    <dataValidation allowBlank="true" error="Digite um percentual entre 0% e 100%." errorStyle="stop" errorTitle="Valor não permitido" operator="greaterThanOrEqual" prompt="Normalmente entre 2 e 5%." promptTitle="Valores comuns:" showDropDown="false" showErrorMessage="true" showInputMessage="true" sqref="Q14:R14" type="decimal">
      <formula1>0</formula1>
      <formula2>0</formula2>
    </dataValidation>
    <dataValidation allowBlank="true" error="Digite um valor entre 0% e 100%" errorStyle="stop" errorTitle="Erro de valores" operator="between" showDropDown="false" showErrorMessage="true" showInputMessage="false" sqref="N18:N23" type="decimal">
      <formula1>0</formula1>
      <formula2>1</formula2>
    </dataValidation>
    <dataValidation allowBlank="true" error="Digite um valor maior do que 0." errorStyle="stop" errorTitle="Erro de valores" operator="between" showDropDown="false" showErrorMessage="true" showInputMessage="false" sqref="N24" type="decimal">
      <formula1>0</formula1>
      <formula2>1</formula2>
    </dataValidation>
    <dataValidation allowBlank="true" error="Digite um valor igual a 0% ou 2%." errorStyle="stop" errorTitle="Erro de valores" operator="equal" showDropDown="false" showErrorMessage="true" showInputMessage="false" sqref="N25" type="none">
      <formula1>0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2023-05-04T13:54:01Z</dcterms:created>
  <dc:creator>axlsx</dc:creator>
  <dc:description/>
  <dc:language>pt-BR</dc:language>
  <cp:lastModifiedBy/>
  <cp:lastPrinted>2023-05-05T10:12:53Z</cp:lastPrinted>
  <dcterms:modified xsi:type="dcterms:W3CDTF">2023-05-05T10:12:49Z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